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3.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4.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drawings/drawing5.xml" ContentType="application/vnd.openxmlformats-officedocument.drawingml.chartshapes+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2120" windowHeight="8130" tabRatio="601"/>
  </bookViews>
  <sheets>
    <sheet name="بيانات" sheetId="6" r:id="rId1"/>
    <sheet name="متابعة 1" sheetId="2" r:id="rId2"/>
    <sheet name="التقرير (1)" sheetId="5" r:id="rId3"/>
    <sheet name="متابعة 2" sheetId="7" r:id="rId4"/>
    <sheet name="التقرير (2)" sheetId="8" r:id="rId5"/>
    <sheet name="متابعة 3 " sheetId="9" r:id="rId6"/>
    <sheet name="التقرير (3)" sheetId="10" r:id="rId7"/>
    <sheet name="الوحدات" sheetId="12" r:id="rId8"/>
    <sheet name="للرصد" sheetId="13" r:id="rId9"/>
  </sheets>
  <calcPr calcId="145621"/>
</workbook>
</file>

<file path=xl/calcChain.xml><?xml version="1.0" encoding="utf-8"?>
<calcChain xmlns="http://schemas.openxmlformats.org/spreadsheetml/2006/main">
  <c r="H4" i="13" l="1"/>
  <c r="G147" i="13" l="1"/>
  <c r="H54" i="13"/>
  <c r="H103" i="13"/>
  <c r="H104"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06" i="13"/>
  <c r="H55" i="13" l="1"/>
  <c r="H5" i="13"/>
  <c r="G98"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57" i="13"/>
  <c r="G49"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7" i="13"/>
  <c r="B38" i="2" l="1"/>
  <c r="B39" i="2"/>
  <c r="B40" i="2"/>
  <c r="N2" i="12" l="1"/>
  <c r="S2" i="9"/>
  <c r="S2" i="7"/>
  <c r="S1" i="7"/>
  <c r="S1" i="9"/>
  <c r="N1" i="12"/>
  <c r="C834" i="10"/>
  <c r="C808" i="10"/>
  <c r="C782" i="10"/>
  <c r="C756" i="10"/>
  <c r="C730" i="10"/>
  <c r="C704" i="10"/>
  <c r="C678" i="10"/>
  <c r="C652" i="10"/>
  <c r="C626" i="10"/>
  <c r="C600" i="10"/>
  <c r="C574" i="10"/>
  <c r="C548" i="10"/>
  <c r="C522" i="10"/>
  <c r="C496" i="10"/>
  <c r="C470" i="10"/>
  <c r="C444" i="10"/>
  <c r="C418" i="10"/>
  <c r="C392" i="10"/>
  <c r="C366" i="10"/>
  <c r="C340" i="10"/>
  <c r="C314" i="10"/>
  <c r="C288" i="10"/>
  <c r="C262" i="10"/>
  <c r="C236" i="10"/>
  <c r="C210" i="10"/>
  <c r="C184" i="10"/>
  <c r="C158" i="10"/>
  <c r="C132" i="10"/>
  <c r="C106" i="10"/>
  <c r="C80" i="10"/>
  <c r="C54" i="10"/>
  <c r="C28" i="10"/>
  <c r="C2" i="10"/>
  <c r="C834" i="8"/>
  <c r="C808" i="8"/>
  <c r="C782" i="8"/>
  <c r="C756" i="8"/>
  <c r="C730" i="8"/>
  <c r="C704" i="8"/>
  <c r="C678" i="8"/>
  <c r="C652" i="8"/>
  <c r="C626" i="8"/>
  <c r="C600" i="8"/>
  <c r="C574" i="8"/>
  <c r="C548" i="8"/>
  <c r="C522" i="8"/>
  <c r="C496" i="8"/>
  <c r="C470" i="8"/>
  <c r="C444" i="8"/>
  <c r="C418" i="8"/>
  <c r="C392" i="8"/>
  <c r="C366" i="8"/>
  <c r="C340" i="8"/>
  <c r="C314" i="8"/>
  <c r="C288" i="8"/>
  <c r="C262" i="8"/>
  <c r="C236" i="8"/>
  <c r="C210" i="8"/>
  <c r="C184" i="8"/>
  <c r="C158" i="8"/>
  <c r="C132" i="8"/>
  <c r="C106" i="8"/>
  <c r="C80" i="8"/>
  <c r="C54" i="8"/>
  <c r="C28" i="8"/>
  <c r="C2" i="8"/>
  <c r="C834" i="5"/>
  <c r="C808" i="5"/>
  <c r="C782" i="5"/>
  <c r="C756" i="5"/>
  <c r="C730" i="5"/>
  <c r="C704" i="5"/>
  <c r="C678" i="5"/>
  <c r="C652" i="5"/>
  <c r="C626" i="5"/>
  <c r="C600" i="5"/>
  <c r="C574" i="5"/>
  <c r="C548" i="5"/>
  <c r="C522" i="5"/>
  <c r="C496" i="5"/>
  <c r="C470" i="5"/>
  <c r="C444" i="5"/>
  <c r="C418" i="5"/>
  <c r="C392" i="5"/>
  <c r="C366" i="5"/>
  <c r="C340" i="5"/>
  <c r="C314" i="5"/>
  <c r="C288" i="5"/>
  <c r="C262" i="5"/>
  <c r="C236" i="5"/>
  <c r="C210" i="5"/>
  <c r="C184" i="5"/>
  <c r="C158" i="5"/>
  <c r="C132" i="5"/>
  <c r="C106" i="5"/>
  <c r="C80" i="5"/>
  <c r="C54" i="5"/>
  <c r="C28" i="5"/>
  <c r="C2" i="5"/>
  <c r="B2" i="12"/>
  <c r="B2" i="9"/>
  <c r="B2" i="7"/>
  <c r="B2" i="2"/>
  <c r="S2" i="2"/>
  <c r="S1" i="2"/>
  <c r="I854" i="10"/>
  <c r="I828" i="10"/>
  <c r="I802" i="10"/>
  <c r="I776" i="10"/>
  <c r="I750" i="10"/>
  <c r="I724" i="10"/>
  <c r="I698" i="10"/>
  <c r="I672" i="10"/>
  <c r="I646" i="10"/>
  <c r="I620" i="10"/>
  <c r="I594" i="10"/>
  <c r="I568" i="10"/>
  <c r="I542" i="10"/>
  <c r="I516" i="10"/>
  <c r="I490" i="10"/>
  <c r="I464" i="10"/>
  <c r="I438" i="10"/>
  <c r="I412" i="10"/>
  <c r="I386" i="10"/>
  <c r="I360" i="10"/>
  <c r="I334" i="10"/>
  <c r="I308" i="10"/>
  <c r="I282" i="10"/>
  <c r="I256" i="10"/>
  <c r="I230" i="10"/>
  <c r="I204" i="10"/>
  <c r="I178" i="10"/>
  <c r="I152" i="10"/>
  <c r="I126" i="10"/>
  <c r="I100" i="10"/>
  <c r="I74" i="10"/>
  <c r="I48" i="10"/>
  <c r="I22" i="10"/>
  <c r="I854" i="8"/>
  <c r="I828" i="8"/>
  <c r="I802" i="8"/>
  <c r="I776" i="8"/>
  <c r="I750" i="8"/>
  <c r="I724" i="8"/>
  <c r="I698" i="8"/>
  <c r="I672" i="8"/>
  <c r="I646" i="8"/>
  <c r="I620" i="8"/>
  <c r="I594" i="8"/>
  <c r="I568" i="8"/>
  <c r="I542" i="8"/>
  <c r="I516" i="8"/>
  <c r="I490" i="8"/>
  <c r="I464" i="8"/>
  <c r="I438" i="8"/>
  <c r="I412" i="8"/>
  <c r="I386" i="8"/>
  <c r="I360" i="8"/>
  <c r="I334" i="8"/>
  <c r="I308" i="8"/>
  <c r="I282" i="8"/>
  <c r="I256" i="8"/>
  <c r="I230" i="8"/>
  <c r="I204" i="8"/>
  <c r="I178" i="8"/>
  <c r="I152" i="8"/>
  <c r="I126" i="8"/>
  <c r="I100" i="8"/>
  <c r="I74" i="8"/>
  <c r="I48" i="8"/>
  <c r="I22" i="8"/>
  <c r="I854" i="5"/>
  <c r="I828" i="5"/>
  <c r="I802" i="5"/>
  <c r="I776" i="5"/>
  <c r="I750" i="5"/>
  <c r="I724" i="5"/>
  <c r="I698" i="5"/>
  <c r="I672" i="5"/>
  <c r="I646" i="5"/>
  <c r="I620" i="5"/>
  <c r="I594" i="5"/>
  <c r="I568" i="5"/>
  <c r="I542" i="5"/>
  <c r="I516" i="5"/>
  <c r="I490" i="5"/>
  <c r="I464" i="5"/>
  <c r="I438" i="5"/>
  <c r="I412" i="5"/>
  <c r="I386" i="5"/>
  <c r="I360" i="5"/>
  <c r="I334" i="5"/>
  <c r="I308" i="5"/>
  <c r="I282" i="5"/>
  <c r="I256" i="5"/>
  <c r="I230" i="5"/>
  <c r="I204" i="5"/>
  <c r="I178" i="5"/>
  <c r="I152" i="5"/>
  <c r="I126" i="5"/>
  <c r="I100" i="5"/>
  <c r="I74" i="5"/>
  <c r="I48" i="5"/>
  <c r="I22" i="5"/>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6" i="12"/>
  <c r="I23" i="10"/>
  <c r="D39" i="12"/>
  <c r="Q39" i="12"/>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8" i="9"/>
  <c r="B9" i="7"/>
  <c r="B10" i="7"/>
  <c r="B11" i="7"/>
  <c r="B12" i="7"/>
  <c r="B13" i="7"/>
  <c r="B14" i="7"/>
  <c r="D160" i="8" s="1"/>
  <c r="B15" i="7"/>
  <c r="B16" i="7"/>
  <c r="B17" i="7"/>
  <c r="B18" i="7"/>
  <c r="B19" i="7"/>
  <c r="B20" i="7"/>
  <c r="B21" i="7"/>
  <c r="B22" i="7"/>
  <c r="B23" i="7"/>
  <c r="B24" i="7"/>
  <c r="B25" i="7"/>
  <c r="B26" i="7"/>
  <c r="B27" i="7"/>
  <c r="B28" i="7"/>
  <c r="B29" i="7"/>
  <c r="B30" i="7"/>
  <c r="B31" i="7"/>
  <c r="B32" i="7"/>
  <c r="B33" i="7"/>
  <c r="B34" i="7"/>
  <c r="B35" i="7"/>
  <c r="B36" i="7"/>
  <c r="B37" i="7"/>
  <c r="B38" i="7"/>
  <c r="B39" i="7"/>
  <c r="B40" i="7"/>
  <c r="B8" i="7"/>
  <c r="D4" i="8" s="1"/>
  <c r="B9" i="2"/>
  <c r="B10" i="2"/>
  <c r="B11" i="2"/>
  <c r="B12" i="2"/>
  <c r="B13" i="2"/>
  <c r="B14" i="2"/>
  <c r="B15" i="2"/>
  <c r="B16" i="2"/>
  <c r="B17" i="2"/>
  <c r="B18" i="2"/>
  <c r="B19" i="2"/>
  <c r="B20" i="2"/>
  <c r="B21" i="2"/>
  <c r="B22" i="2"/>
  <c r="B23" i="2"/>
  <c r="B24" i="2"/>
  <c r="B25" i="2"/>
  <c r="B26" i="2"/>
  <c r="B27" i="2"/>
  <c r="B28" i="2"/>
  <c r="B29" i="2"/>
  <c r="B30" i="2"/>
  <c r="B31" i="2"/>
  <c r="B32" i="2"/>
  <c r="B33" i="2"/>
  <c r="B34" i="2"/>
  <c r="D680" i="5" s="1"/>
  <c r="B35" i="2"/>
  <c r="B36" i="2"/>
  <c r="B37" i="2"/>
  <c r="B8" i="2"/>
  <c r="D856" i="10"/>
  <c r="D830" i="10"/>
  <c r="D804" i="10"/>
  <c r="D778" i="10"/>
  <c r="D752" i="10"/>
  <c r="D726" i="10"/>
  <c r="D700" i="10"/>
  <c r="D674" i="10"/>
  <c r="D648" i="10"/>
  <c r="D622" i="10"/>
  <c r="D596" i="10"/>
  <c r="D570" i="10"/>
  <c r="D544" i="10"/>
  <c r="D518" i="10"/>
  <c r="D492" i="10"/>
  <c r="D466" i="10"/>
  <c r="D440" i="10"/>
  <c r="D414" i="10"/>
  <c r="D388" i="10"/>
  <c r="D362" i="10"/>
  <c r="D336" i="10"/>
  <c r="D310" i="10"/>
  <c r="D284" i="10"/>
  <c r="D258" i="10"/>
  <c r="D232" i="10"/>
  <c r="D206" i="10"/>
  <c r="D180" i="10"/>
  <c r="D154" i="10"/>
  <c r="D128" i="10"/>
  <c r="D102" i="10"/>
  <c r="D76" i="10"/>
  <c r="D50" i="10"/>
  <c r="D24" i="10"/>
  <c r="I855" i="10"/>
  <c r="I829" i="10"/>
  <c r="I803" i="10"/>
  <c r="I777" i="10"/>
  <c r="I751" i="10"/>
  <c r="I725" i="10"/>
  <c r="I699" i="10"/>
  <c r="I673" i="10"/>
  <c r="I647" i="10"/>
  <c r="I621" i="10"/>
  <c r="I595" i="10"/>
  <c r="I569" i="10"/>
  <c r="I543" i="10"/>
  <c r="I517" i="10"/>
  <c r="I491" i="10"/>
  <c r="I465" i="10"/>
  <c r="I439" i="10"/>
  <c r="I413" i="10"/>
  <c r="I387" i="10"/>
  <c r="I361" i="10"/>
  <c r="I335" i="10"/>
  <c r="I309" i="10"/>
  <c r="I283" i="10"/>
  <c r="I257" i="10"/>
  <c r="I231" i="10"/>
  <c r="I205" i="10"/>
  <c r="I179" i="10"/>
  <c r="I153" i="10"/>
  <c r="I127" i="10"/>
  <c r="I101" i="10"/>
  <c r="I75" i="10"/>
  <c r="I49" i="10"/>
  <c r="I855" i="8"/>
  <c r="I49" i="5"/>
  <c r="I23" i="8"/>
  <c r="I153" i="5"/>
  <c r="E31" i="10"/>
  <c r="E57" i="10"/>
  <c r="E83" i="10"/>
  <c r="E109" i="10"/>
  <c r="E135" i="10"/>
  <c r="E161" i="10"/>
  <c r="E187" i="10"/>
  <c r="E213" i="10"/>
  <c r="E239" i="10"/>
  <c r="E265" i="10"/>
  <c r="E291" i="10"/>
  <c r="E317" i="10"/>
  <c r="E343" i="10"/>
  <c r="E369" i="10"/>
  <c r="E395" i="10"/>
  <c r="E421" i="10"/>
  <c r="E447" i="10"/>
  <c r="E473" i="10"/>
  <c r="E499" i="10"/>
  <c r="E525" i="10"/>
  <c r="E551" i="10"/>
  <c r="E577" i="10"/>
  <c r="E603" i="10"/>
  <c r="E629" i="10"/>
  <c r="E655" i="10"/>
  <c r="E681" i="10"/>
  <c r="E707" i="10"/>
  <c r="E733" i="10"/>
  <c r="E759" i="10"/>
  <c r="E785" i="10"/>
  <c r="E811" i="10"/>
  <c r="E837" i="10"/>
  <c r="E5" i="10"/>
  <c r="U41" i="9"/>
  <c r="H41" i="9"/>
  <c r="L3" i="9"/>
  <c r="I829" i="8"/>
  <c r="I803" i="8"/>
  <c r="I777" i="8"/>
  <c r="I751" i="8"/>
  <c r="I725" i="8"/>
  <c r="I699" i="8"/>
  <c r="I673" i="8"/>
  <c r="I647" i="8"/>
  <c r="I621" i="8"/>
  <c r="I595" i="8"/>
  <c r="I569" i="8"/>
  <c r="I543" i="8"/>
  <c r="I517" i="8"/>
  <c r="I491" i="8"/>
  <c r="I465" i="8"/>
  <c r="I439" i="8"/>
  <c r="I413" i="8"/>
  <c r="I387" i="8"/>
  <c r="I361" i="8"/>
  <c r="I335" i="8"/>
  <c r="I309" i="8"/>
  <c r="I283" i="8"/>
  <c r="I257" i="8"/>
  <c r="I231" i="8"/>
  <c r="I205" i="8"/>
  <c r="I179" i="8"/>
  <c r="I153" i="8"/>
  <c r="I127" i="8"/>
  <c r="I101" i="8"/>
  <c r="I75" i="8"/>
  <c r="I49" i="8"/>
  <c r="D830" i="8"/>
  <c r="D804" i="8"/>
  <c r="D778" i="8"/>
  <c r="D752" i="8"/>
  <c r="D726" i="8"/>
  <c r="D700" i="8"/>
  <c r="D674" i="8"/>
  <c r="D648" i="8"/>
  <c r="D622" i="8"/>
  <c r="D596" i="8"/>
  <c r="D570" i="8"/>
  <c r="D544" i="8"/>
  <c r="D518" i="8"/>
  <c r="D492" i="8"/>
  <c r="D466" i="8"/>
  <c r="D440" i="8"/>
  <c r="D414" i="8"/>
  <c r="D388" i="8"/>
  <c r="D362" i="8"/>
  <c r="D336" i="8"/>
  <c r="D310" i="8"/>
  <c r="D284" i="8"/>
  <c r="D258" i="8"/>
  <c r="D232" i="8"/>
  <c r="D206" i="8"/>
  <c r="D180" i="8"/>
  <c r="D154" i="8"/>
  <c r="D128" i="8"/>
  <c r="D102" i="8"/>
  <c r="D76" i="8"/>
  <c r="D50" i="8"/>
  <c r="D24" i="8"/>
  <c r="D856" i="8"/>
  <c r="U41" i="7"/>
  <c r="H41" i="7"/>
  <c r="L3" i="7"/>
  <c r="H41" i="2"/>
  <c r="U41" i="2"/>
  <c r="I855" i="5"/>
  <c r="I829" i="5"/>
  <c r="I803" i="5"/>
  <c r="I777" i="5"/>
  <c r="I751" i="5"/>
  <c r="I725" i="5"/>
  <c r="I699" i="5"/>
  <c r="I673" i="5"/>
  <c r="I647" i="5"/>
  <c r="I621" i="5"/>
  <c r="I595" i="5"/>
  <c r="I569" i="5"/>
  <c r="I543" i="5"/>
  <c r="I517" i="5"/>
  <c r="I491" i="5"/>
  <c r="I465" i="5"/>
  <c r="I439" i="5"/>
  <c r="I413" i="5"/>
  <c r="I387" i="5"/>
  <c r="I361" i="5"/>
  <c r="I335" i="5"/>
  <c r="I309" i="5"/>
  <c r="I283" i="5"/>
  <c r="I257" i="5"/>
  <c r="I231" i="5"/>
  <c r="I205" i="5"/>
  <c r="I179" i="5"/>
  <c r="I127" i="5"/>
  <c r="I101" i="5"/>
  <c r="I75" i="5"/>
  <c r="I23" i="5"/>
  <c r="E837" i="8"/>
  <c r="E811" i="8"/>
  <c r="E785" i="8"/>
  <c r="E759" i="8"/>
  <c r="E733" i="8"/>
  <c r="E707" i="8"/>
  <c r="E681" i="8"/>
  <c r="E655" i="8"/>
  <c r="E629" i="8"/>
  <c r="E603" i="8"/>
  <c r="E577" i="8"/>
  <c r="E551" i="8"/>
  <c r="E525" i="8"/>
  <c r="E499" i="8"/>
  <c r="E473" i="8"/>
  <c r="E447" i="8"/>
  <c r="E421" i="8"/>
  <c r="E395" i="8"/>
  <c r="E369" i="8"/>
  <c r="E343" i="8"/>
  <c r="E317" i="8"/>
  <c r="E291" i="8"/>
  <c r="E265" i="8"/>
  <c r="E239" i="8"/>
  <c r="E213" i="8"/>
  <c r="E187" i="8"/>
  <c r="E161" i="8"/>
  <c r="E135" i="8"/>
  <c r="E109" i="8"/>
  <c r="E83" i="8"/>
  <c r="E57" i="8"/>
  <c r="E31" i="8"/>
  <c r="T13" i="9"/>
  <c r="L11" i="12" s="1"/>
  <c r="U13" i="9"/>
  <c r="T14" i="9"/>
  <c r="L12" i="12" s="1"/>
  <c r="U14" i="9"/>
  <c r="T15" i="9"/>
  <c r="U15" i="9"/>
  <c r="T16" i="9"/>
  <c r="L14" i="12" s="1"/>
  <c r="U16" i="9"/>
  <c r="T17" i="9"/>
  <c r="U17" i="9"/>
  <c r="M15" i="12" s="1"/>
  <c r="T18" i="9"/>
  <c r="L16" i="12" s="1"/>
  <c r="U18" i="9"/>
  <c r="M16" i="12" s="1"/>
  <c r="T19" i="9"/>
  <c r="U19" i="9"/>
  <c r="T20" i="9"/>
  <c r="U20" i="9"/>
  <c r="T21" i="9"/>
  <c r="U21" i="9"/>
  <c r="T22" i="9"/>
  <c r="U22" i="9"/>
  <c r="T23" i="9"/>
  <c r="L21" i="12" s="1"/>
  <c r="U23" i="9"/>
  <c r="T24" i="9"/>
  <c r="L22" i="12" s="1"/>
  <c r="U24" i="9"/>
  <c r="T25" i="9"/>
  <c r="U25" i="9"/>
  <c r="T26" i="9"/>
  <c r="U26" i="9"/>
  <c r="T27" i="9"/>
  <c r="U27" i="9"/>
  <c r="T28" i="9"/>
  <c r="U28" i="9"/>
  <c r="T29" i="9"/>
  <c r="U29" i="9"/>
  <c r="T30" i="9"/>
  <c r="U30" i="9"/>
  <c r="T31" i="9"/>
  <c r="U31" i="9"/>
  <c r="T32" i="9"/>
  <c r="U32" i="9"/>
  <c r="T33" i="9"/>
  <c r="L31" i="12" s="1"/>
  <c r="U33" i="9"/>
  <c r="M31" i="12" s="1"/>
  <c r="T34" i="9"/>
  <c r="U34" i="9"/>
  <c r="T35" i="9"/>
  <c r="L33" i="12" s="1"/>
  <c r="U35" i="9"/>
  <c r="T36" i="9"/>
  <c r="L34" i="12" s="1"/>
  <c r="U36" i="9"/>
  <c r="M34" i="12" s="1"/>
  <c r="T37" i="9"/>
  <c r="U37" i="9"/>
  <c r="T38" i="9"/>
  <c r="L36" i="12" s="1"/>
  <c r="U38" i="9"/>
  <c r="T39" i="9"/>
  <c r="U39" i="9"/>
  <c r="T40" i="9"/>
  <c r="L38" i="12" s="1"/>
  <c r="U40" i="9"/>
  <c r="M38" i="12" s="1"/>
  <c r="T9" i="9"/>
  <c r="U9" i="9"/>
  <c r="T10" i="9"/>
  <c r="L8" i="12" s="1"/>
  <c r="U10" i="9"/>
  <c r="T11" i="9"/>
  <c r="U11" i="9"/>
  <c r="T12" i="9"/>
  <c r="L10" i="12" s="1"/>
  <c r="U12" i="9"/>
  <c r="U8" i="9"/>
  <c r="T30" i="7"/>
  <c r="U30" i="7"/>
  <c r="T31" i="7"/>
  <c r="U31" i="7"/>
  <c r="T32" i="7"/>
  <c r="U32" i="7"/>
  <c r="T33" i="7"/>
  <c r="U33" i="7"/>
  <c r="T34" i="7"/>
  <c r="U34" i="7"/>
  <c r="T35" i="7"/>
  <c r="H33" i="12" s="1"/>
  <c r="U35" i="7"/>
  <c r="T36" i="7"/>
  <c r="H34" i="12" s="1"/>
  <c r="U36" i="7"/>
  <c r="T37" i="7"/>
  <c r="U37" i="7"/>
  <c r="T38" i="7"/>
  <c r="U38" i="7"/>
  <c r="T39" i="7"/>
  <c r="H37" i="12" s="1"/>
  <c r="U39" i="7"/>
  <c r="I37" i="12" s="1"/>
  <c r="T40" i="7"/>
  <c r="H38" i="12" s="1"/>
  <c r="U40" i="7"/>
  <c r="I38" i="12" s="1"/>
  <c r="T18" i="7"/>
  <c r="U18" i="7"/>
  <c r="T19" i="7"/>
  <c r="U19" i="7"/>
  <c r="T20" i="7"/>
  <c r="U20" i="7"/>
  <c r="T21" i="7"/>
  <c r="U21" i="7"/>
  <c r="T22" i="7"/>
  <c r="U22" i="7"/>
  <c r="T23" i="7"/>
  <c r="U23" i="7"/>
  <c r="T24" i="7"/>
  <c r="U24" i="7"/>
  <c r="T25" i="7"/>
  <c r="U25" i="7"/>
  <c r="T26" i="7"/>
  <c r="T27" i="7"/>
  <c r="U27" i="7"/>
  <c r="T28" i="7"/>
  <c r="U28" i="7"/>
  <c r="T29" i="7"/>
  <c r="U29" i="7"/>
  <c r="T13" i="7"/>
  <c r="U13" i="7"/>
  <c r="T14" i="7"/>
  <c r="H12" i="12" s="1"/>
  <c r="U14" i="7"/>
  <c r="I12" i="12" s="1"/>
  <c r="T15" i="7"/>
  <c r="U15" i="7"/>
  <c r="T16" i="7"/>
  <c r="U16" i="7"/>
  <c r="T17" i="7"/>
  <c r="U17" i="7"/>
  <c r="T9" i="7"/>
  <c r="H7" i="12" s="1"/>
  <c r="U9" i="7"/>
  <c r="T10" i="7"/>
  <c r="U10" i="7"/>
  <c r="I8" i="12" s="1"/>
  <c r="T11" i="7"/>
  <c r="H9" i="12" s="1"/>
  <c r="U11" i="7"/>
  <c r="I9" i="12" s="1"/>
  <c r="T12" i="7"/>
  <c r="U12" i="7"/>
  <c r="U8" i="7"/>
  <c r="S9" i="2"/>
  <c r="T9" i="2"/>
  <c r="D7" i="12" s="1"/>
  <c r="U9" i="2"/>
  <c r="S10" i="2"/>
  <c r="T10" i="2"/>
  <c r="U10" i="2"/>
  <c r="S11" i="2"/>
  <c r="T11" i="2"/>
  <c r="U11" i="2"/>
  <c r="S12" i="2"/>
  <c r="T12" i="2"/>
  <c r="D10" i="12" s="1"/>
  <c r="U12" i="2"/>
  <c r="S13" i="2"/>
  <c r="T13" i="2"/>
  <c r="D11" i="12" s="1"/>
  <c r="U13" i="2"/>
  <c r="S14" i="2"/>
  <c r="T14" i="2"/>
  <c r="U14" i="2"/>
  <c r="S15" i="2"/>
  <c r="T15" i="2"/>
  <c r="U15" i="2"/>
  <c r="S16" i="2"/>
  <c r="T16" i="2"/>
  <c r="U16" i="2"/>
  <c r="S17" i="2"/>
  <c r="T17" i="2"/>
  <c r="U17" i="2"/>
  <c r="S18" i="2"/>
  <c r="T18" i="2"/>
  <c r="D16" i="12" s="1"/>
  <c r="U18" i="2"/>
  <c r="S19" i="2"/>
  <c r="T19" i="2"/>
  <c r="U19" i="2"/>
  <c r="S20" i="2"/>
  <c r="T20" i="2"/>
  <c r="U20" i="2"/>
  <c r="S21" i="2"/>
  <c r="T21" i="2"/>
  <c r="U21" i="2"/>
  <c r="S22" i="2"/>
  <c r="T22" i="2"/>
  <c r="D20" i="12" s="1"/>
  <c r="U22" i="2"/>
  <c r="S23" i="2"/>
  <c r="T23" i="2"/>
  <c r="U23" i="2"/>
  <c r="S24" i="2"/>
  <c r="T24" i="2"/>
  <c r="D22" i="12" s="1"/>
  <c r="U24" i="2"/>
  <c r="S25" i="2"/>
  <c r="T25" i="2"/>
  <c r="U25" i="2"/>
  <c r="S26" i="2"/>
  <c r="T26" i="2"/>
  <c r="U26" i="2"/>
  <c r="S27" i="2"/>
  <c r="T27" i="2"/>
  <c r="U27" i="2"/>
  <c r="S28" i="2"/>
  <c r="T28" i="2"/>
  <c r="U28" i="2"/>
  <c r="S29" i="2"/>
  <c r="T29" i="2"/>
  <c r="U29" i="2"/>
  <c r="S30" i="2"/>
  <c r="T30" i="2"/>
  <c r="U30" i="2"/>
  <c r="S31" i="2"/>
  <c r="T31" i="2"/>
  <c r="U31" i="2"/>
  <c r="S32" i="2"/>
  <c r="T32" i="2"/>
  <c r="U32" i="2"/>
  <c r="S33" i="2"/>
  <c r="T33" i="2"/>
  <c r="D31" i="12" s="1"/>
  <c r="U33" i="2"/>
  <c r="S34" i="2"/>
  <c r="T34" i="2"/>
  <c r="U34" i="2"/>
  <c r="S35" i="2"/>
  <c r="T35" i="2"/>
  <c r="U35" i="2"/>
  <c r="S36" i="2"/>
  <c r="T36" i="2"/>
  <c r="U36" i="2"/>
  <c r="S37" i="2"/>
  <c r="T37" i="2"/>
  <c r="U37" i="2"/>
  <c r="S38" i="2"/>
  <c r="T38" i="2"/>
  <c r="U38" i="2"/>
  <c r="S39" i="2"/>
  <c r="T39" i="2"/>
  <c r="D37" i="12" s="1"/>
  <c r="U39" i="2"/>
  <c r="E37" i="12" s="1"/>
  <c r="S40" i="2"/>
  <c r="T40" i="2"/>
  <c r="U40" i="2"/>
  <c r="U8" i="2"/>
  <c r="E5" i="8"/>
  <c r="D856" i="5"/>
  <c r="D830" i="5"/>
  <c r="D804" i="5"/>
  <c r="D778" i="5"/>
  <c r="D752" i="5"/>
  <c r="D726" i="5"/>
  <c r="D700" i="5"/>
  <c r="D674" i="5"/>
  <c r="D648" i="5"/>
  <c r="D622" i="5"/>
  <c r="D596" i="5"/>
  <c r="D570" i="5"/>
  <c r="D544" i="5"/>
  <c r="D518" i="5"/>
  <c r="D492" i="5"/>
  <c r="D466" i="5"/>
  <c r="D440" i="5"/>
  <c r="D414" i="5"/>
  <c r="D388" i="5"/>
  <c r="D362" i="5"/>
  <c r="D336" i="5"/>
  <c r="D310" i="5"/>
  <c r="D284" i="5"/>
  <c r="D258" i="5"/>
  <c r="D232" i="5"/>
  <c r="D206" i="5"/>
  <c r="D180" i="5"/>
  <c r="D154" i="5"/>
  <c r="D128" i="5"/>
  <c r="D102" i="5"/>
  <c r="D76" i="5"/>
  <c r="D50" i="5"/>
  <c r="D24" i="5"/>
  <c r="E57" i="5"/>
  <c r="E83" i="5"/>
  <c r="E109" i="5"/>
  <c r="E135" i="5"/>
  <c r="E161" i="5"/>
  <c r="E187" i="5"/>
  <c r="E213" i="5"/>
  <c r="E239" i="5"/>
  <c r="E265" i="5"/>
  <c r="E291" i="5"/>
  <c r="E317" i="5"/>
  <c r="E343" i="5"/>
  <c r="E369" i="5"/>
  <c r="E395" i="5"/>
  <c r="E421" i="5"/>
  <c r="E447" i="5"/>
  <c r="E473" i="5"/>
  <c r="E499" i="5"/>
  <c r="E525" i="5"/>
  <c r="E551" i="5"/>
  <c r="E577" i="5"/>
  <c r="E603" i="5"/>
  <c r="E629" i="5"/>
  <c r="E655" i="5"/>
  <c r="E681" i="5"/>
  <c r="E707" i="5"/>
  <c r="E733" i="5"/>
  <c r="E759" i="5"/>
  <c r="E785" i="5"/>
  <c r="E811" i="5"/>
  <c r="E837" i="5"/>
  <c r="E31" i="5"/>
  <c r="E5" i="5"/>
  <c r="L3" i="2"/>
  <c r="P3" i="12"/>
  <c r="P3" i="9"/>
  <c r="F836" i="10" s="1"/>
  <c r="P3" i="7"/>
  <c r="F810" i="8" s="1"/>
  <c r="P3" i="2"/>
  <c r="F836" i="5" s="1"/>
  <c r="M7" i="12"/>
  <c r="M8" i="12"/>
  <c r="M9" i="12"/>
  <c r="M10" i="12"/>
  <c r="M11" i="12"/>
  <c r="M12" i="12"/>
  <c r="M13" i="12"/>
  <c r="M14" i="12"/>
  <c r="M17" i="12"/>
  <c r="M18" i="12"/>
  <c r="M19" i="12"/>
  <c r="M20" i="12"/>
  <c r="M21" i="12"/>
  <c r="M22" i="12"/>
  <c r="M23" i="12"/>
  <c r="M24" i="12"/>
  <c r="M25" i="12"/>
  <c r="M26" i="12"/>
  <c r="M27" i="12"/>
  <c r="M28" i="12"/>
  <c r="M29" i="12"/>
  <c r="M30" i="12"/>
  <c r="M32" i="12"/>
  <c r="M33" i="12"/>
  <c r="M35" i="12"/>
  <c r="M36" i="12"/>
  <c r="M6" i="12"/>
  <c r="L7" i="12"/>
  <c r="L9" i="12"/>
  <c r="L13" i="12"/>
  <c r="L15" i="12"/>
  <c r="L17" i="12"/>
  <c r="L18" i="12"/>
  <c r="L19" i="12"/>
  <c r="L20" i="12"/>
  <c r="L23" i="12"/>
  <c r="L24" i="12"/>
  <c r="L25" i="12"/>
  <c r="L26" i="12"/>
  <c r="L27" i="12"/>
  <c r="L28" i="12"/>
  <c r="L29" i="12"/>
  <c r="L30" i="12"/>
  <c r="L32" i="12"/>
  <c r="L35" i="12"/>
  <c r="I7" i="12"/>
  <c r="I10" i="12"/>
  <c r="I11" i="12"/>
  <c r="I13" i="12"/>
  <c r="I14" i="12"/>
  <c r="I15" i="12"/>
  <c r="I16" i="12"/>
  <c r="I17" i="12"/>
  <c r="I18" i="12"/>
  <c r="I19" i="12"/>
  <c r="I20" i="12"/>
  <c r="I21" i="12"/>
  <c r="I22" i="12"/>
  <c r="I23" i="12"/>
  <c r="I25" i="12"/>
  <c r="I26" i="12"/>
  <c r="I27" i="12"/>
  <c r="I29" i="12"/>
  <c r="I31" i="12"/>
  <c r="I33" i="12"/>
  <c r="I35" i="12"/>
  <c r="I6" i="12"/>
  <c r="H8" i="12"/>
  <c r="H10" i="12"/>
  <c r="H11" i="12"/>
  <c r="H13" i="12"/>
  <c r="H14" i="12"/>
  <c r="H15" i="12"/>
  <c r="H16" i="12"/>
  <c r="H17" i="12"/>
  <c r="H18" i="12"/>
  <c r="H19" i="12"/>
  <c r="H20" i="12"/>
  <c r="H21" i="12"/>
  <c r="H22" i="12"/>
  <c r="H23" i="12"/>
  <c r="H24" i="12"/>
  <c r="H25" i="12"/>
  <c r="H26" i="12"/>
  <c r="H27" i="12"/>
  <c r="H28" i="12"/>
  <c r="H29" i="12"/>
  <c r="H30" i="12"/>
  <c r="H31" i="12"/>
  <c r="H32" i="12"/>
  <c r="H35" i="12"/>
  <c r="H3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D8" i="12"/>
  <c r="D9" i="12"/>
  <c r="D12" i="12"/>
  <c r="D13" i="12"/>
  <c r="D14" i="12"/>
  <c r="D15" i="12"/>
  <c r="D17" i="12"/>
  <c r="D18" i="12"/>
  <c r="D19" i="12"/>
  <c r="D21" i="12"/>
  <c r="D23" i="12"/>
  <c r="D24" i="12"/>
  <c r="D25" i="12"/>
  <c r="D26" i="12"/>
  <c r="D27" i="12"/>
  <c r="D28" i="12"/>
  <c r="D29" i="12"/>
  <c r="D30" i="12"/>
  <c r="D32" i="12"/>
  <c r="D33" i="12"/>
  <c r="D34" i="12"/>
  <c r="D35" i="12"/>
  <c r="D36" i="12"/>
  <c r="C7" i="12"/>
  <c r="C8" i="12"/>
  <c r="C9" i="12"/>
  <c r="F9" i="12" s="1"/>
  <c r="C10" i="12"/>
  <c r="C11" i="12"/>
  <c r="C13" i="12"/>
  <c r="C14" i="12"/>
  <c r="C15" i="12"/>
  <c r="C16" i="12"/>
  <c r="C17" i="12"/>
  <c r="C18" i="12"/>
  <c r="C19" i="12"/>
  <c r="C20" i="12"/>
  <c r="C21" i="12"/>
  <c r="C22" i="12"/>
  <c r="C23" i="12"/>
  <c r="C24" i="12"/>
  <c r="C25" i="12"/>
  <c r="C26" i="12"/>
  <c r="C27" i="12"/>
  <c r="C28" i="12"/>
  <c r="C29" i="12"/>
  <c r="C30" i="12"/>
  <c r="C31" i="12"/>
  <c r="C32" i="12"/>
  <c r="C33" i="12"/>
  <c r="C34" i="12"/>
  <c r="C35" i="12"/>
  <c r="C36" i="12"/>
  <c r="F852" i="8"/>
  <c r="F851" i="8"/>
  <c r="F850" i="8"/>
  <c r="F848" i="8"/>
  <c r="F847" i="8"/>
  <c r="F846" i="8"/>
  <c r="F845" i="8"/>
  <c r="F844" i="8"/>
  <c r="F843" i="8"/>
  <c r="F842" i="8"/>
  <c r="F841" i="8"/>
  <c r="F839" i="8"/>
  <c r="F838" i="8"/>
  <c r="F836" i="8"/>
  <c r="D836" i="8"/>
  <c r="F826" i="8"/>
  <c r="F825" i="8"/>
  <c r="F824" i="8"/>
  <c r="F822" i="8"/>
  <c r="F821" i="8"/>
  <c r="F820" i="8"/>
  <c r="F819" i="8"/>
  <c r="F818" i="8"/>
  <c r="F817" i="8"/>
  <c r="F816" i="8"/>
  <c r="F815" i="8"/>
  <c r="F813" i="8"/>
  <c r="F812" i="8"/>
  <c r="D810" i="8"/>
  <c r="F800" i="8"/>
  <c r="F799" i="8"/>
  <c r="F798" i="8"/>
  <c r="F796" i="8"/>
  <c r="F795" i="8"/>
  <c r="F794" i="8"/>
  <c r="F793" i="8"/>
  <c r="F792" i="8"/>
  <c r="F791" i="8"/>
  <c r="F790" i="8"/>
  <c r="F789" i="8"/>
  <c r="F787" i="8"/>
  <c r="F786" i="8"/>
  <c r="D784" i="8"/>
  <c r="F774" i="8"/>
  <c r="F773" i="8"/>
  <c r="F772" i="8"/>
  <c r="F770" i="8"/>
  <c r="F769" i="8"/>
  <c r="F768" i="8"/>
  <c r="F767" i="8"/>
  <c r="F766" i="8"/>
  <c r="F765" i="8"/>
  <c r="F764" i="8"/>
  <c r="F763" i="8"/>
  <c r="F761" i="8"/>
  <c r="F760" i="8"/>
  <c r="D758" i="8"/>
  <c r="F748" i="8"/>
  <c r="F747" i="8"/>
  <c r="F746" i="8"/>
  <c r="F744" i="8"/>
  <c r="F743" i="8"/>
  <c r="F742" i="8"/>
  <c r="F741" i="8"/>
  <c r="F740" i="8"/>
  <c r="F739" i="8"/>
  <c r="F738" i="8"/>
  <c r="F737" i="8"/>
  <c r="F735" i="8"/>
  <c r="F734" i="8"/>
  <c r="F732" i="8"/>
  <c r="D732" i="8"/>
  <c r="F722" i="8"/>
  <c r="F721" i="8"/>
  <c r="F720" i="8"/>
  <c r="F718" i="8"/>
  <c r="F717" i="8"/>
  <c r="F716" i="8"/>
  <c r="F715" i="8"/>
  <c r="F714" i="8"/>
  <c r="F713" i="8"/>
  <c r="F712" i="8"/>
  <c r="F711" i="8"/>
  <c r="F709" i="8"/>
  <c r="F708" i="8"/>
  <c r="D706" i="8"/>
  <c r="F696" i="8"/>
  <c r="F695" i="8"/>
  <c r="F694" i="8"/>
  <c r="F692" i="8"/>
  <c r="F691" i="8"/>
  <c r="F690" i="8"/>
  <c r="F689" i="8"/>
  <c r="F688" i="8"/>
  <c r="F687" i="8"/>
  <c r="F686" i="8"/>
  <c r="F685" i="8"/>
  <c r="F683" i="8"/>
  <c r="F682" i="8"/>
  <c r="D680" i="8"/>
  <c r="F670" i="8"/>
  <c r="F669" i="8"/>
  <c r="F668" i="8"/>
  <c r="F666" i="8"/>
  <c r="F665" i="8"/>
  <c r="F664" i="8"/>
  <c r="F663" i="8"/>
  <c r="F662" i="8"/>
  <c r="F661" i="8"/>
  <c r="F660" i="8"/>
  <c r="F659" i="8"/>
  <c r="F657" i="8"/>
  <c r="F656" i="8"/>
  <c r="D654" i="8"/>
  <c r="F644" i="8"/>
  <c r="F643" i="8"/>
  <c r="F642" i="8"/>
  <c r="F640" i="8"/>
  <c r="F639" i="8"/>
  <c r="F638" i="8"/>
  <c r="F637" i="8"/>
  <c r="F636" i="8"/>
  <c r="F635" i="8"/>
  <c r="F634" i="8"/>
  <c r="F633" i="8"/>
  <c r="F631" i="8"/>
  <c r="F630" i="8"/>
  <c r="F628" i="8"/>
  <c r="D628" i="8"/>
  <c r="F618" i="8"/>
  <c r="F617" i="8"/>
  <c r="F616" i="8"/>
  <c r="F614" i="8"/>
  <c r="F613" i="8"/>
  <c r="F612" i="8"/>
  <c r="F611" i="8"/>
  <c r="F610" i="8"/>
  <c r="F609" i="8"/>
  <c r="F608" i="8"/>
  <c r="F607" i="8"/>
  <c r="F605" i="8"/>
  <c r="F604" i="8"/>
  <c r="D602" i="8"/>
  <c r="F592" i="8"/>
  <c r="F591" i="8"/>
  <c r="F590" i="8"/>
  <c r="F588" i="8"/>
  <c r="F587" i="8"/>
  <c r="F586" i="8"/>
  <c r="F585" i="8"/>
  <c r="F584" i="8"/>
  <c r="F583" i="8"/>
  <c r="F582" i="8"/>
  <c r="F581" i="8"/>
  <c r="F579" i="8"/>
  <c r="F578" i="8"/>
  <c r="D576" i="8"/>
  <c r="F566" i="8"/>
  <c r="F565" i="8"/>
  <c r="F564" i="8"/>
  <c r="F562" i="8"/>
  <c r="F561" i="8"/>
  <c r="F560" i="8"/>
  <c r="F559" i="8"/>
  <c r="F558" i="8"/>
  <c r="F557" i="8"/>
  <c r="F556" i="8"/>
  <c r="F555" i="8"/>
  <c r="F553" i="8"/>
  <c r="F552" i="8"/>
  <c r="D550" i="8"/>
  <c r="F540" i="8"/>
  <c r="F539" i="8"/>
  <c r="F538" i="8"/>
  <c r="F536" i="8"/>
  <c r="F535" i="8"/>
  <c r="F534" i="8"/>
  <c r="F533" i="8"/>
  <c r="F532" i="8"/>
  <c r="F531" i="8"/>
  <c r="F530" i="8"/>
  <c r="F529" i="8"/>
  <c r="F527" i="8"/>
  <c r="F526" i="8"/>
  <c r="D524" i="8"/>
  <c r="F514" i="8"/>
  <c r="F513" i="8"/>
  <c r="F512" i="8"/>
  <c r="F510" i="8"/>
  <c r="F509" i="8"/>
  <c r="F508" i="8"/>
  <c r="F507" i="8"/>
  <c r="F506" i="8"/>
  <c r="F505" i="8"/>
  <c r="F504" i="8"/>
  <c r="F503" i="8"/>
  <c r="F501" i="8"/>
  <c r="F500" i="8"/>
  <c r="D498" i="8"/>
  <c r="F488" i="8"/>
  <c r="F486" i="8"/>
  <c r="F484" i="8"/>
  <c r="F483" i="8"/>
  <c r="F482" i="8"/>
  <c r="F481" i="8"/>
  <c r="F480" i="8"/>
  <c r="F479" i="8"/>
  <c r="F478" i="8"/>
  <c r="F477" i="8"/>
  <c r="F475" i="8"/>
  <c r="F474" i="8"/>
  <c r="D472" i="8"/>
  <c r="F462" i="8"/>
  <c r="F461" i="8"/>
  <c r="F460" i="8"/>
  <c r="F458" i="8"/>
  <c r="F457" i="8"/>
  <c r="F456" i="8"/>
  <c r="F455" i="8"/>
  <c r="F454" i="8"/>
  <c r="F453" i="8"/>
  <c r="F452" i="8"/>
  <c r="F451" i="8"/>
  <c r="F449" i="8"/>
  <c r="F448" i="8"/>
  <c r="D446" i="8"/>
  <c r="F436" i="8"/>
  <c r="F435" i="8"/>
  <c r="F434" i="8"/>
  <c r="F432" i="8"/>
  <c r="F431" i="8"/>
  <c r="F430" i="8"/>
  <c r="F429" i="8"/>
  <c r="F428" i="8"/>
  <c r="F427" i="8"/>
  <c r="F426" i="8"/>
  <c r="F425" i="8"/>
  <c r="F423" i="8"/>
  <c r="F422" i="8"/>
  <c r="D420" i="8"/>
  <c r="F410" i="8"/>
  <c r="F409" i="8"/>
  <c r="F408" i="8"/>
  <c r="F406" i="8"/>
  <c r="F405" i="8"/>
  <c r="F404" i="8"/>
  <c r="F403" i="8"/>
  <c r="F402" i="8"/>
  <c r="F401" i="8"/>
  <c r="F400" i="8"/>
  <c r="F399" i="8"/>
  <c r="F397" i="8"/>
  <c r="F396" i="8"/>
  <c r="D394" i="8"/>
  <c r="F384" i="8"/>
  <c r="F383" i="8"/>
  <c r="F382" i="8"/>
  <c r="F380" i="8"/>
  <c r="F379" i="8"/>
  <c r="F378" i="8"/>
  <c r="F377" i="8"/>
  <c r="F376" i="8"/>
  <c r="F375" i="8"/>
  <c r="F374" i="8"/>
  <c r="F373" i="8"/>
  <c r="F381" i="8" s="1"/>
  <c r="L371" i="8" s="1"/>
  <c r="F371" i="8"/>
  <c r="F370" i="8"/>
  <c r="D368" i="8"/>
  <c r="F358" i="8"/>
  <c r="F357" i="8"/>
  <c r="F356" i="8"/>
  <c r="F354" i="8"/>
  <c r="F353" i="8"/>
  <c r="F352" i="8"/>
  <c r="F351" i="8"/>
  <c r="F350" i="8"/>
  <c r="F349" i="8"/>
  <c r="F348" i="8"/>
  <c r="F347" i="8"/>
  <c r="F345" i="8"/>
  <c r="F344" i="8"/>
  <c r="D342" i="8"/>
  <c r="F332" i="8"/>
  <c r="F331" i="8"/>
  <c r="F330" i="8"/>
  <c r="F328" i="8"/>
  <c r="F327" i="8"/>
  <c r="F326" i="8"/>
  <c r="F325" i="8"/>
  <c r="F324" i="8"/>
  <c r="F323" i="8"/>
  <c r="F322" i="8"/>
  <c r="F321" i="8"/>
  <c r="F319" i="8"/>
  <c r="F318" i="8"/>
  <c r="D316" i="8"/>
  <c r="F306" i="8"/>
  <c r="F305" i="8"/>
  <c r="F304" i="8"/>
  <c r="F302" i="8"/>
  <c r="F301" i="8"/>
  <c r="F300" i="8"/>
  <c r="F299" i="8"/>
  <c r="F298" i="8"/>
  <c r="F297" i="8"/>
  <c r="F296" i="8"/>
  <c r="F295" i="8"/>
  <c r="F293" i="8"/>
  <c r="F292" i="8"/>
  <c r="D290" i="8"/>
  <c r="F280" i="8"/>
  <c r="F279" i="8"/>
  <c r="F278" i="8"/>
  <c r="F276" i="8"/>
  <c r="F275" i="8"/>
  <c r="F274" i="8"/>
  <c r="F273" i="8"/>
  <c r="F272" i="8"/>
  <c r="F271" i="8"/>
  <c r="F270" i="8"/>
  <c r="F269" i="8"/>
  <c r="F267" i="8"/>
  <c r="F266" i="8"/>
  <c r="D264" i="8"/>
  <c r="F254" i="8"/>
  <c r="F253" i="8"/>
  <c r="F252" i="8"/>
  <c r="F250" i="8"/>
  <c r="F249" i="8"/>
  <c r="F248" i="8"/>
  <c r="F247" i="8"/>
  <c r="F246" i="8"/>
  <c r="F245" i="8"/>
  <c r="F244" i="8"/>
  <c r="F243" i="8"/>
  <c r="F241" i="8"/>
  <c r="F240" i="8"/>
  <c r="D238" i="8"/>
  <c r="F228" i="8"/>
  <c r="F227" i="8"/>
  <c r="F226" i="8"/>
  <c r="F224" i="8"/>
  <c r="F223" i="8"/>
  <c r="F222" i="8"/>
  <c r="F221" i="8"/>
  <c r="F220" i="8"/>
  <c r="F219" i="8"/>
  <c r="F218" i="8"/>
  <c r="F217" i="8"/>
  <c r="F215" i="8"/>
  <c r="F214" i="8"/>
  <c r="D212" i="8"/>
  <c r="F202" i="8"/>
  <c r="F201" i="8"/>
  <c r="F200" i="8"/>
  <c r="F198" i="8"/>
  <c r="F197" i="8"/>
  <c r="F196" i="8"/>
  <c r="F195" i="8"/>
  <c r="F194" i="8"/>
  <c r="F193" i="8"/>
  <c r="F192" i="8"/>
  <c r="F191" i="8"/>
  <c r="F189" i="8"/>
  <c r="F188" i="8"/>
  <c r="D186" i="8"/>
  <c r="F176" i="8"/>
  <c r="F175" i="8"/>
  <c r="F174" i="8"/>
  <c r="F172" i="8"/>
  <c r="F171" i="8"/>
  <c r="F170" i="8"/>
  <c r="F169" i="8"/>
  <c r="F168" i="8"/>
  <c r="F167" i="8"/>
  <c r="F166" i="8"/>
  <c r="F165" i="8"/>
  <c r="F163" i="8"/>
  <c r="F162" i="8"/>
  <c r="F150" i="8"/>
  <c r="F149" i="8"/>
  <c r="F148" i="8"/>
  <c r="F146" i="8"/>
  <c r="F145" i="8"/>
  <c r="F144" i="8"/>
  <c r="F143" i="8"/>
  <c r="F142" i="8"/>
  <c r="F141" i="8"/>
  <c r="F140" i="8"/>
  <c r="F139" i="8"/>
  <c r="F137" i="8"/>
  <c r="F136" i="8"/>
  <c r="D134" i="8"/>
  <c r="F124" i="8"/>
  <c r="F123" i="8"/>
  <c r="F122" i="8"/>
  <c r="F120" i="8"/>
  <c r="F119" i="8"/>
  <c r="F118" i="8"/>
  <c r="F117" i="8"/>
  <c r="F116" i="8"/>
  <c r="F115" i="8"/>
  <c r="F114" i="8"/>
  <c r="F113" i="8"/>
  <c r="F111" i="8"/>
  <c r="F110" i="8"/>
  <c r="D108" i="8"/>
  <c r="F98" i="8"/>
  <c r="F97" i="8"/>
  <c r="F96" i="8"/>
  <c r="F94" i="8"/>
  <c r="F93" i="8"/>
  <c r="F92" i="8"/>
  <c r="F91" i="8"/>
  <c r="F90" i="8"/>
  <c r="F89" i="8"/>
  <c r="F88" i="8"/>
  <c r="F87" i="8"/>
  <c r="F85" i="8"/>
  <c r="F84" i="8"/>
  <c r="D82" i="8"/>
  <c r="F72" i="8"/>
  <c r="F71" i="8"/>
  <c r="F70" i="8"/>
  <c r="F68" i="8"/>
  <c r="F67" i="8"/>
  <c r="F66" i="8"/>
  <c r="F65" i="8"/>
  <c r="F64" i="8"/>
  <c r="F63" i="8"/>
  <c r="F62" i="8"/>
  <c r="F61" i="8"/>
  <c r="F59" i="8"/>
  <c r="F58" i="8"/>
  <c r="D56" i="8"/>
  <c r="F46" i="8"/>
  <c r="F45" i="8"/>
  <c r="F44" i="8"/>
  <c r="F42" i="8"/>
  <c r="F41" i="8"/>
  <c r="F40" i="8"/>
  <c r="F39" i="8"/>
  <c r="F38" i="8"/>
  <c r="F37" i="8"/>
  <c r="F36" i="8"/>
  <c r="F35" i="8"/>
  <c r="F33" i="8"/>
  <c r="F32" i="8"/>
  <c r="D30" i="8"/>
  <c r="F852" i="10"/>
  <c r="F851" i="10"/>
  <c r="F850" i="10"/>
  <c r="F848" i="10"/>
  <c r="F847" i="10"/>
  <c r="F846" i="10"/>
  <c r="F845" i="10"/>
  <c r="F844" i="10"/>
  <c r="F843" i="10"/>
  <c r="F842" i="10"/>
  <c r="F841" i="10"/>
  <c r="F839" i="10"/>
  <c r="F838" i="10"/>
  <c r="D836" i="10"/>
  <c r="F826" i="10"/>
  <c r="F825" i="10"/>
  <c r="F824" i="10"/>
  <c r="F822" i="10"/>
  <c r="F821" i="10"/>
  <c r="F820" i="10"/>
  <c r="F819" i="10"/>
  <c r="F818" i="10"/>
  <c r="F817" i="10"/>
  <c r="F816" i="10"/>
  <c r="F815" i="10"/>
  <c r="F813" i="10"/>
  <c r="F812" i="10"/>
  <c r="F810" i="10"/>
  <c r="D810" i="10"/>
  <c r="F800" i="10"/>
  <c r="F799" i="10"/>
  <c r="F798" i="10"/>
  <c r="F796" i="10"/>
  <c r="F795" i="10"/>
  <c r="F794" i="10"/>
  <c r="F793" i="10"/>
  <c r="F792" i="10"/>
  <c r="F791" i="10"/>
  <c r="F790" i="10"/>
  <c r="F789" i="10"/>
  <c r="F787" i="10"/>
  <c r="F786" i="10"/>
  <c r="D784" i="10"/>
  <c r="F774" i="10"/>
  <c r="F773" i="10"/>
  <c r="F772" i="10"/>
  <c r="F770" i="10"/>
  <c r="F769" i="10"/>
  <c r="F768" i="10"/>
  <c r="F767" i="10"/>
  <c r="F766" i="10"/>
  <c r="F765" i="10"/>
  <c r="F764" i="10"/>
  <c r="F763" i="10"/>
  <c r="F761" i="10"/>
  <c r="F760" i="10"/>
  <c r="F758" i="10"/>
  <c r="D758" i="10"/>
  <c r="F748" i="10"/>
  <c r="F747" i="10"/>
  <c r="F746" i="10"/>
  <c r="F744" i="10"/>
  <c r="F743" i="10"/>
  <c r="F742" i="10"/>
  <c r="F741" i="10"/>
  <c r="F740" i="10"/>
  <c r="F739" i="10"/>
  <c r="F738" i="10"/>
  <c r="F737" i="10"/>
  <c r="F735" i="10"/>
  <c r="F734" i="10"/>
  <c r="D732" i="10"/>
  <c r="F722" i="10"/>
  <c r="F721" i="10"/>
  <c r="F720" i="10"/>
  <c r="F718" i="10"/>
  <c r="F717" i="10"/>
  <c r="F716" i="10"/>
  <c r="F715" i="10"/>
  <c r="F714" i="10"/>
  <c r="F713" i="10"/>
  <c r="F712" i="10"/>
  <c r="F711" i="10"/>
  <c r="F709" i="10"/>
  <c r="F708" i="10"/>
  <c r="F706" i="10"/>
  <c r="D706" i="10"/>
  <c r="F696" i="10"/>
  <c r="F695" i="10"/>
  <c r="F694" i="10"/>
  <c r="F692" i="10"/>
  <c r="F691" i="10"/>
  <c r="F690" i="10"/>
  <c r="F689" i="10"/>
  <c r="F688" i="10"/>
  <c r="F687" i="10"/>
  <c r="F686" i="10"/>
  <c r="F685" i="10"/>
  <c r="F683" i="10"/>
  <c r="F682" i="10"/>
  <c r="D680" i="10"/>
  <c r="F670" i="10"/>
  <c r="F669" i="10"/>
  <c r="F668" i="10"/>
  <c r="F666" i="10"/>
  <c r="F665" i="10"/>
  <c r="F664" i="10"/>
  <c r="F663" i="10"/>
  <c r="F662" i="10"/>
  <c r="F661" i="10"/>
  <c r="F660" i="10"/>
  <c r="F659" i="10"/>
  <c r="F657" i="10"/>
  <c r="F656" i="10"/>
  <c r="F654" i="10"/>
  <c r="D654" i="10"/>
  <c r="F644" i="10"/>
  <c r="F643" i="10"/>
  <c r="F642" i="10"/>
  <c r="F640" i="10"/>
  <c r="F639" i="10"/>
  <c r="F638" i="10"/>
  <c r="F637" i="10"/>
  <c r="F636" i="10"/>
  <c r="F635" i="10"/>
  <c r="F634" i="10"/>
  <c r="F633" i="10"/>
  <c r="F631" i="10"/>
  <c r="F630" i="10"/>
  <c r="D628" i="10"/>
  <c r="F618" i="10"/>
  <c r="F617" i="10"/>
  <c r="F616" i="10"/>
  <c r="F614" i="10"/>
  <c r="F613" i="10"/>
  <c r="F612" i="10"/>
  <c r="F611" i="10"/>
  <c r="F610" i="10"/>
  <c r="F609" i="10"/>
  <c r="F608" i="10"/>
  <c r="F607" i="10"/>
  <c r="F605" i="10"/>
  <c r="F604" i="10"/>
  <c r="F602" i="10"/>
  <c r="D602" i="10"/>
  <c r="F592" i="10"/>
  <c r="F591" i="10"/>
  <c r="F590" i="10"/>
  <c r="F588" i="10"/>
  <c r="F587" i="10"/>
  <c r="F586" i="10"/>
  <c r="F585" i="10"/>
  <c r="F584" i="10"/>
  <c r="F583" i="10"/>
  <c r="F582" i="10"/>
  <c r="F581" i="10"/>
  <c r="F579" i="10"/>
  <c r="F578" i="10"/>
  <c r="D576" i="10"/>
  <c r="F566" i="10"/>
  <c r="F565" i="10"/>
  <c r="F564" i="10"/>
  <c r="F562" i="10"/>
  <c r="F561" i="10"/>
  <c r="F560" i="10"/>
  <c r="F559" i="10"/>
  <c r="F558" i="10"/>
  <c r="F557" i="10"/>
  <c r="F556" i="10"/>
  <c r="F555" i="10"/>
  <c r="F553" i="10"/>
  <c r="F552" i="10"/>
  <c r="F550" i="10"/>
  <c r="D550" i="10"/>
  <c r="F540" i="10"/>
  <c r="F539" i="10"/>
  <c r="F538" i="10"/>
  <c r="F536" i="10"/>
  <c r="F535" i="10"/>
  <c r="F534" i="10"/>
  <c r="F533" i="10"/>
  <c r="F532" i="10"/>
  <c r="F531" i="10"/>
  <c r="F530" i="10"/>
  <c r="F529" i="10"/>
  <c r="F527" i="10"/>
  <c r="F526" i="10"/>
  <c r="D524" i="10"/>
  <c r="F514" i="10"/>
  <c r="F513" i="10"/>
  <c r="F512" i="10"/>
  <c r="F510" i="10"/>
  <c r="F509" i="10"/>
  <c r="F508" i="10"/>
  <c r="F507" i="10"/>
  <c r="F506" i="10"/>
  <c r="F505" i="10"/>
  <c r="F504" i="10"/>
  <c r="F503" i="10"/>
  <c r="F501" i="10"/>
  <c r="F500" i="10"/>
  <c r="F498" i="10"/>
  <c r="D498" i="10"/>
  <c r="F488" i="10"/>
  <c r="F487" i="10"/>
  <c r="F486" i="10"/>
  <c r="F484" i="10"/>
  <c r="F483" i="10"/>
  <c r="F482" i="10"/>
  <c r="F481" i="10"/>
  <c r="F480" i="10"/>
  <c r="F479" i="10"/>
  <c r="F478" i="10"/>
  <c r="F477" i="10"/>
  <c r="F475" i="10"/>
  <c r="F474" i="10"/>
  <c r="D472" i="10"/>
  <c r="F462" i="10"/>
  <c r="F461" i="10"/>
  <c r="F460" i="10"/>
  <c r="F458" i="10"/>
  <c r="F457" i="10"/>
  <c r="F456" i="10"/>
  <c r="F455" i="10"/>
  <c r="F454" i="10"/>
  <c r="F453" i="10"/>
  <c r="F452" i="10"/>
  <c r="F451" i="10"/>
  <c r="F449" i="10"/>
  <c r="F448" i="10"/>
  <c r="F446" i="10"/>
  <c r="D446" i="10"/>
  <c r="F436" i="10"/>
  <c r="F435" i="10"/>
  <c r="F434" i="10"/>
  <c r="F432" i="10"/>
  <c r="F431" i="10"/>
  <c r="F430" i="10"/>
  <c r="F429" i="10"/>
  <c r="F428" i="10"/>
  <c r="F427" i="10"/>
  <c r="F426" i="10"/>
  <c r="F425" i="10"/>
  <c r="F423" i="10"/>
  <c r="F422" i="10"/>
  <c r="D420" i="10"/>
  <c r="F410" i="10"/>
  <c r="F409" i="10"/>
  <c r="F408" i="10"/>
  <c r="F406" i="10"/>
  <c r="F405" i="10"/>
  <c r="F404" i="10"/>
  <c r="F403" i="10"/>
  <c r="F402" i="10"/>
  <c r="F401" i="10"/>
  <c r="F400" i="10"/>
  <c r="F399" i="10"/>
  <c r="F397" i="10"/>
  <c r="F396" i="10"/>
  <c r="F394" i="10"/>
  <c r="D394" i="10"/>
  <c r="F384" i="10"/>
  <c r="F383" i="10"/>
  <c r="F382" i="10"/>
  <c r="F380" i="10"/>
  <c r="F379" i="10"/>
  <c r="F378" i="10"/>
  <c r="F377" i="10"/>
  <c r="F376" i="10"/>
  <c r="F375" i="10"/>
  <c r="F374" i="10"/>
  <c r="F373" i="10"/>
  <c r="F371" i="10"/>
  <c r="F370" i="10"/>
  <c r="D368" i="10"/>
  <c r="F358" i="10"/>
  <c r="F357" i="10"/>
  <c r="F356" i="10"/>
  <c r="F354" i="10"/>
  <c r="F353" i="10"/>
  <c r="F352" i="10"/>
  <c r="F351" i="10"/>
  <c r="F350" i="10"/>
  <c r="F349" i="10"/>
  <c r="F348" i="10"/>
  <c r="F347" i="10"/>
  <c r="F345" i="10"/>
  <c r="F344" i="10"/>
  <c r="F342" i="10"/>
  <c r="D342" i="10"/>
  <c r="F332" i="10"/>
  <c r="F331" i="10"/>
  <c r="F330" i="10"/>
  <c r="F328" i="10"/>
  <c r="F327" i="10"/>
  <c r="F326" i="10"/>
  <c r="F325" i="10"/>
  <c r="F324" i="10"/>
  <c r="F323" i="10"/>
  <c r="F322" i="10"/>
  <c r="F321" i="10"/>
  <c r="F319" i="10"/>
  <c r="F318" i="10"/>
  <c r="D316" i="10"/>
  <c r="F306" i="10"/>
  <c r="F305" i="10"/>
  <c r="F304" i="10"/>
  <c r="F302" i="10"/>
  <c r="F301" i="10"/>
  <c r="F300" i="10"/>
  <c r="F299" i="10"/>
  <c r="F298" i="10"/>
  <c r="F297" i="10"/>
  <c r="F296" i="10"/>
  <c r="F295" i="10"/>
  <c r="F293" i="10"/>
  <c r="F292" i="10"/>
  <c r="F290" i="10"/>
  <c r="D290" i="10"/>
  <c r="F280" i="10"/>
  <c r="F279" i="10"/>
  <c r="F278" i="10"/>
  <c r="F276" i="10"/>
  <c r="F275" i="10"/>
  <c r="F274" i="10"/>
  <c r="F273" i="10"/>
  <c r="F272" i="10"/>
  <c r="F271" i="10"/>
  <c r="F270" i="10"/>
  <c r="F269" i="10"/>
  <c r="F267" i="10"/>
  <c r="F266" i="10"/>
  <c r="D264" i="10"/>
  <c r="F254" i="10"/>
  <c r="F253" i="10"/>
  <c r="F252" i="10"/>
  <c r="F250" i="10"/>
  <c r="F249" i="10"/>
  <c r="F248" i="10"/>
  <c r="F247" i="10"/>
  <c r="F246" i="10"/>
  <c r="F245" i="10"/>
  <c r="F244" i="10"/>
  <c r="F243" i="10"/>
  <c r="F241" i="10"/>
  <c r="F240" i="10"/>
  <c r="F238" i="10"/>
  <c r="D238" i="10"/>
  <c r="F228" i="10"/>
  <c r="F227" i="10"/>
  <c r="F226" i="10"/>
  <c r="F224" i="10"/>
  <c r="F223" i="10"/>
  <c r="F222" i="10"/>
  <c r="F221" i="10"/>
  <c r="F220" i="10"/>
  <c r="F219" i="10"/>
  <c r="F218" i="10"/>
  <c r="F217" i="10"/>
  <c r="F215" i="10"/>
  <c r="F214" i="10"/>
  <c r="D212" i="10"/>
  <c r="F202" i="10"/>
  <c r="F201" i="10"/>
  <c r="F200" i="10"/>
  <c r="F198" i="10"/>
  <c r="F197" i="10"/>
  <c r="F196" i="10"/>
  <c r="F195" i="10"/>
  <c r="F194" i="10"/>
  <c r="F193" i="10"/>
  <c r="F192" i="10"/>
  <c r="F191" i="10"/>
  <c r="F189" i="10"/>
  <c r="F188" i="10"/>
  <c r="F186" i="10"/>
  <c r="D186" i="10"/>
  <c r="F176" i="10"/>
  <c r="F175" i="10"/>
  <c r="F174" i="10"/>
  <c r="F172" i="10"/>
  <c r="F171" i="10"/>
  <c r="F170" i="10"/>
  <c r="F169" i="10"/>
  <c r="F168" i="10"/>
  <c r="F167" i="10"/>
  <c r="F166" i="10"/>
  <c r="F165" i="10"/>
  <c r="F163" i="10"/>
  <c r="F162" i="10"/>
  <c r="D160" i="10"/>
  <c r="F150" i="10"/>
  <c r="F149" i="10"/>
  <c r="F148" i="10"/>
  <c r="F146" i="10"/>
  <c r="F145" i="10"/>
  <c r="F144" i="10"/>
  <c r="F143" i="10"/>
  <c r="F142" i="10"/>
  <c r="F141" i="10"/>
  <c r="F140" i="10"/>
  <c r="F139" i="10"/>
  <c r="F137" i="10"/>
  <c r="F136" i="10"/>
  <c r="F134" i="10"/>
  <c r="D134" i="10"/>
  <c r="F124" i="10"/>
  <c r="F123" i="10"/>
  <c r="F122" i="10"/>
  <c r="F120" i="10"/>
  <c r="F119" i="10"/>
  <c r="F118" i="10"/>
  <c r="F117" i="10"/>
  <c r="F116" i="10"/>
  <c r="F115" i="10"/>
  <c r="F114" i="10"/>
  <c r="F113" i="10"/>
  <c r="F111" i="10"/>
  <c r="F110" i="10"/>
  <c r="D108" i="10"/>
  <c r="F98" i="10"/>
  <c r="F97" i="10"/>
  <c r="F96" i="10"/>
  <c r="F94" i="10"/>
  <c r="F93" i="10"/>
  <c r="F92" i="10"/>
  <c r="F91" i="10"/>
  <c r="F90" i="10"/>
  <c r="F89" i="10"/>
  <c r="F88" i="10"/>
  <c r="F87" i="10"/>
  <c r="F85" i="10"/>
  <c r="F84" i="10"/>
  <c r="F82" i="10"/>
  <c r="D82" i="10"/>
  <c r="F72" i="10"/>
  <c r="F71" i="10"/>
  <c r="F70" i="10"/>
  <c r="F68" i="10"/>
  <c r="F67" i="10"/>
  <c r="F66" i="10"/>
  <c r="F65" i="10"/>
  <c r="F64" i="10"/>
  <c r="F63" i="10"/>
  <c r="F62" i="10"/>
  <c r="F61" i="10"/>
  <c r="F59" i="10"/>
  <c r="F58" i="10"/>
  <c r="D56" i="10"/>
  <c r="F46" i="10"/>
  <c r="F45" i="10"/>
  <c r="F44" i="10"/>
  <c r="F42" i="10"/>
  <c r="F41" i="10"/>
  <c r="F40" i="10"/>
  <c r="F39" i="10"/>
  <c r="F38" i="10"/>
  <c r="F37" i="10"/>
  <c r="F36" i="10"/>
  <c r="F35" i="10"/>
  <c r="F33" i="10"/>
  <c r="F32" i="10"/>
  <c r="D30" i="10"/>
  <c r="D4" i="10"/>
  <c r="F30" i="10"/>
  <c r="F20" i="10"/>
  <c r="F19" i="10"/>
  <c r="F18" i="10"/>
  <c r="F16" i="10"/>
  <c r="F15" i="10"/>
  <c r="F14" i="10"/>
  <c r="F13" i="10"/>
  <c r="F12" i="10"/>
  <c r="F11" i="10"/>
  <c r="F10" i="10"/>
  <c r="F9" i="10"/>
  <c r="F7" i="10"/>
  <c r="F6" i="10"/>
  <c r="F4" i="10"/>
  <c r="E854" i="10"/>
  <c r="F849" i="10"/>
  <c r="L839" i="10" s="1"/>
  <c r="J840" i="10"/>
  <c r="J839" i="10"/>
  <c r="J838" i="10"/>
  <c r="E828" i="10"/>
  <c r="F823" i="10"/>
  <c r="L813" i="10" s="1"/>
  <c r="J814" i="10"/>
  <c r="J813" i="10"/>
  <c r="J812" i="10"/>
  <c r="F814" i="10"/>
  <c r="E802" i="10"/>
  <c r="F801" i="10"/>
  <c r="L788" i="10" s="1"/>
  <c r="F797" i="10"/>
  <c r="L787" i="10" s="1"/>
  <c r="J788" i="10"/>
  <c r="J787" i="10"/>
  <c r="J786" i="10"/>
  <c r="F788" i="10"/>
  <c r="E776" i="10"/>
  <c r="F775" i="10"/>
  <c r="L762" i="10" s="1"/>
  <c r="F771" i="10"/>
  <c r="L761" i="10" s="1"/>
  <c r="J762" i="10"/>
  <c r="J761" i="10"/>
  <c r="J760" i="10"/>
  <c r="F762" i="10"/>
  <c r="E750" i="10"/>
  <c r="F749" i="10"/>
  <c r="L736" i="10" s="1"/>
  <c r="J736" i="10"/>
  <c r="J735" i="10"/>
  <c r="J734" i="10"/>
  <c r="F736" i="10"/>
  <c r="E724" i="10"/>
  <c r="F723" i="10"/>
  <c r="L710" i="10" s="1"/>
  <c r="F719" i="10"/>
  <c r="L709" i="10" s="1"/>
  <c r="J710" i="10"/>
  <c r="J709" i="10"/>
  <c r="J708" i="10"/>
  <c r="F710" i="10"/>
  <c r="E698" i="10"/>
  <c r="F697" i="10"/>
  <c r="L684" i="10" s="1"/>
  <c r="F693" i="10"/>
  <c r="L683" i="10" s="1"/>
  <c r="J684" i="10"/>
  <c r="J683" i="10"/>
  <c r="J682" i="10"/>
  <c r="F684" i="10"/>
  <c r="E672" i="10"/>
  <c r="F671" i="10"/>
  <c r="L658" i="10" s="1"/>
  <c r="J658" i="10"/>
  <c r="J657" i="10"/>
  <c r="J656" i="10"/>
  <c r="F658" i="10"/>
  <c r="E646" i="10"/>
  <c r="F645" i="10"/>
  <c r="L632" i="10" s="1"/>
  <c r="F641" i="10"/>
  <c r="L631" i="10" s="1"/>
  <c r="J632" i="10"/>
  <c r="J631" i="10"/>
  <c r="J630" i="10"/>
  <c r="F632" i="10"/>
  <c r="E620" i="10"/>
  <c r="F619" i="10"/>
  <c r="L606" i="10" s="1"/>
  <c r="J606" i="10"/>
  <c r="J605" i="10"/>
  <c r="J604" i="10"/>
  <c r="E594" i="10"/>
  <c r="F593" i="10"/>
  <c r="L580" i="10" s="1"/>
  <c r="F589" i="10"/>
  <c r="L579" i="10" s="1"/>
  <c r="J580" i="10"/>
  <c r="J579" i="10"/>
  <c r="J578" i="10"/>
  <c r="F580" i="10"/>
  <c r="E568" i="10"/>
  <c r="F567" i="10"/>
  <c r="L554" i="10" s="1"/>
  <c r="F563" i="10"/>
  <c r="L553" i="10" s="1"/>
  <c r="J554" i="10"/>
  <c r="J553" i="10"/>
  <c r="J552" i="10"/>
  <c r="F554" i="10"/>
  <c r="E542" i="10"/>
  <c r="F541" i="10"/>
  <c r="L528" i="10" s="1"/>
  <c r="F537" i="10"/>
  <c r="L527" i="10" s="1"/>
  <c r="J528" i="10"/>
  <c r="J527" i="10"/>
  <c r="J526" i="10"/>
  <c r="F528" i="10"/>
  <c r="E516" i="10"/>
  <c r="F515" i="10"/>
  <c r="L502" i="10" s="1"/>
  <c r="F511" i="10"/>
  <c r="L501" i="10" s="1"/>
  <c r="J502" i="10"/>
  <c r="J501" i="10"/>
  <c r="J500" i="10"/>
  <c r="F502" i="10"/>
  <c r="E490" i="10"/>
  <c r="F489" i="10"/>
  <c r="L476" i="10" s="1"/>
  <c r="F485" i="10"/>
  <c r="L475" i="10" s="1"/>
  <c r="J476" i="10"/>
  <c r="J475" i="10"/>
  <c r="J474" i="10"/>
  <c r="F476" i="10"/>
  <c r="E464" i="10"/>
  <c r="F463" i="10"/>
  <c r="L450" i="10" s="1"/>
  <c r="F459" i="10"/>
  <c r="L449" i="10" s="1"/>
  <c r="J450" i="10"/>
  <c r="J449" i="10"/>
  <c r="J448" i="10"/>
  <c r="E438" i="10"/>
  <c r="F437" i="10"/>
  <c r="L424" i="10" s="1"/>
  <c r="F433" i="10"/>
  <c r="L423" i="10" s="1"/>
  <c r="J424" i="10"/>
  <c r="J423" i="10"/>
  <c r="J422" i="10"/>
  <c r="F424" i="10"/>
  <c r="E412" i="10"/>
  <c r="F411" i="10"/>
  <c r="L398" i="10" s="1"/>
  <c r="J398" i="10"/>
  <c r="J397" i="10"/>
  <c r="J396" i="10"/>
  <c r="F398" i="10"/>
  <c r="E386" i="10"/>
  <c r="F381" i="10"/>
  <c r="L371" i="10" s="1"/>
  <c r="J372" i="10"/>
  <c r="J371" i="10"/>
  <c r="J370" i="10"/>
  <c r="F372" i="10"/>
  <c r="E360" i="10"/>
  <c r="F359" i="10"/>
  <c r="L346" i="10" s="1"/>
  <c r="J346" i="10"/>
  <c r="J345" i="10"/>
  <c r="J344" i="10"/>
  <c r="F346" i="10"/>
  <c r="E334" i="10"/>
  <c r="F333" i="10"/>
  <c r="L320" i="10" s="1"/>
  <c r="J320" i="10"/>
  <c r="J319" i="10"/>
  <c r="J318" i="10"/>
  <c r="F320" i="10"/>
  <c r="E308" i="10"/>
  <c r="F307" i="10"/>
  <c r="L294" i="10" s="1"/>
  <c r="F303" i="10"/>
  <c r="L293" i="10" s="1"/>
  <c r="J294" i="10"/>
  <c r="J293" i="10"/>
  <c r="J292" i="10"/>
  <c r="F294" i="10"/>
  <c r="E282" i="10"/>
  <c r="F281" i="10"/>
  <c r="L268" i="10" s="1"/>
  <c r="J268" i="10"/>
  <c r="J267" i="10"/>
  <c r="J266" i="10"/>
  <c r="F268" i="10"/>
  <c r="E256" i="10"/>
  <c r="F251" i="10"/>
  <c r="L241" i="10" s="1"/>
  <c r="J242" i="10"/>
  <c r="J241" i="10"/>
  <c r="J240" i="10"/>
  <c r="F242" i="10"/>
  <c r="E230" i="10"/>
  <c r="F229" i="10"/>
  <c r="L216" i="10" s="1"/>
  <c r="J216" i="10"/>
  <c r="J215" i="10"/>
  <c r="J214" i="10"/>
  <c r="E204" i="10"/>
  <c r="F203" i="10"/>
  <c r="L190" i="10" s="1"/>
  <c r="J190" i="10"/>
  <c r="J189" i="10"/>
  <c r="J188" i="10"/>
  <c r="F190" i="10"/>
  <c r="E178" i="10"/>
  <c r="F177" i="10"/>
  <c r="L164" i="10" s="1"/>
  <c r="J164" i="10"/>
  <c r="J163" i="10"/>
  <c r="J162" i="10"/>
  <c r="E152" i="10"/>
  <c r="F151" i="10"/>
  <c r="L138" i="10" s="1"/>
  <c r="J138" i="10"/>
  <c r="J137" i="10"/>
  <c r="J136" i="10"/>
  <c r="F138" i="10"/>
  <c r="E126" i="10"/>
  <c r="F125" i="10"/>
  <c r="L112" i="10" s="1"/>
  <c r="J112" i="10"/>
  <c r="J111" i="10"/>
  <c r="J110" i="10"/>
  <c r="F112" i="10"/>
  <c r="E100" i="10"/>
  <c r="F99" i="10"/>
  <c r="L86" i="10" s="1"/>
  <c r="F95" i="10"/>
  <c r="L85" i="10" s="1"/>
  <c r="J86" i="10"/>
  <c r="J85" i="10"/>
  <c r="J84" i="10"/>
  <c r="F86" i="10"/>
  <c r="E74" i="10"/>
  <c r="F73" i="10"/>
  <c r="L60" i="10" s="1"/>
  <c r="J60" i="10"/>
  <c r="J59" i="10"/>
  <c r="J58" i="10"/>
  <c r="E48" i="10"/>
  <c r="F47" i="10"/>
  <c r="L34" i="10" s="1"/>
  <c r="F43" i="10"/>
  <c r="L33" i="10" s="1"/>
  <c r="J34" i="10"/>
  <c r="J33" i="10"/>
  <c r="J32" i="10"/>
  <c r="E22" i="10"/>
  <c r="J8" i="10"/>
  <c r="J7" i="10"/>
  <c r="J6" i="10"/>
  <c r="S40" i="9"/>
  <c r="K38" i="12" s="1"/>
  <c r="S39" i="9"/>
  <c r="S38" i="9"/>
  <c r="K36" i="12" s="1"/>
  <c r="N36" i="12" s="1"/>
  <c r="S37" i="9"/>
  <c r="S36" i="9"/>
  <c r="K34" i="12" s="1"/>
  <c r="S35" i="9"/>
  <c r="S34" i="9"/>
  <c r="K32" i="12" s="1"/>
  <c r="N32" i="12" s="1"/>
  <c r="S33" i="9"/>
  <c r="S32" i="9"/>
  <c r="K30" i="12" s="1"/>
  <c r="N30" i="12" s="1"/>
  <c r="S31" i="9"/>
  <c r="S30" i="9"/>
  <c r="K28" i="12" s="1"/>
  <c r="N28" i="12" s="1"/>
  <c r="S29" i="9"/>
  <c r="S28" i="9"/>
  <c r="K26" i="12" s="1"/>
  <c r="N26" i="12" s="1"/>
  <c r="S27" i="9"/>
  <c r="S26" i="9"/>
  <c r="K24" i="12" s="1"/>
  <c r="N24" i="12" s="1"/>
  <c r="S25" i="9"/>
  <c r="S24" i="9"/>
  <c r="K22" i="12" s="1"/>
  <c r="S23" i="9"/>
  <c r="S22" i="9"/>
  <c r="K20" i="12" s="1"/>
  <c r="N20" i="12" s="1"/>
  <c r="S21" i="9"/>
  <c r="S20" i="9"/>
  <c r="K18" i="12" s="1"/>
  <c r="S19" i="9"/>
  <c r="S18" i="9"/>
  <c r="K16" i="12" s="1"/>
  <c r="S17" i="9"/>
  <c r="S16" i="9"/>
  <c r="K14" i="12" s="1"/>
  <c r="N14" i="12" s="1"/>
  <c r="S15" i="9"/>
  <c r="S14" i="9"/>
  <c r="K12" i="12" s="1"/>
  <c r="S13" i="9"/>
  <c r="S12" i="9"/>
  <c r="K10" i="12" s="1"/>
  <c r="S11" i="9"/>
  <c r="K9" i="12" s="1"/>
  <c r="N9" i="12" s="1"/>
  <c r="S10" i="9"/>
  <c r="S9" i="9"/>
  <c r="K7" i="12" s="1"/>
  <c r="N7" i="12" s="1"/>
  <c r="T8" i="9"/>
  <c r="L6" i="12" s="1"/>
  <c r="S8" i="9"/>
  <c r="F20" i="8"/>
  <c r="F19" i="8"/>
  <c r="F18" i="8"/>
  <c r="F16" i="8"/>
  <c r="F15" i="8"/>
  <c r="F14" i="8"/>
  <c r="F13" i="8"/>
  <c r="F12" i="8"/>
  <c r="F11" i="8"/>
  <c r="F10" i="8"/>
  <c r="F9" i="8"/>
  <c r="F7" i="8"/>
  <c r="F6" i="8"/>
  <c r="F4" i="8"/>
  <c r="E854" i="8"/>
  <c r="F853" i="8"/>
  <c r="L840" i="8" s="1"/>
  <c r="F849" i="8"/>
  <c r="L839" i="8" s="1"/>
  <c r="J840" i="8"/>
  <c r="J839" i="8"/>
  <c r="J838" i="8"/>
  <c r="F840" i="8"/>
  <c r="E828" i="8"/>
  <c r="F827" i="8"/>
  <c r="L814" i="8" s="1"/>
  <c r="F823" i="8"/>
  <c r="L813" i="8" s="1"/>
  <c r="J814" i="8"/>
  <c r="J813" i="8"/>
  <c r="J812" i="8"/>
  <c r="F814" i="8"/>
  <c r="E802" i="8"/>
  <c r="F801" i="8"/>
  <c r="L788" i="8" s="1"/>
  <c r="J788" i="8"/>
  <c r="J787" i="8"/>
  <c r="J786" i="8"/>
  <c r="F788" i="8"/>
  <c r="E776" i="8"/>
  <c r="F775" i="8"/>
  <c r="L762" i="8" s="1"/>
  <c r="F771" i="8"/>
  <c r="L761" i="8" s="1"/>
  <c r="J762" i="8"/>
  <c r="J761" i="8"/>
  <c r="J760" i="8"/>
  <c r="F762" i="8"/>
  <c r="E750" i="8"/>
  <c r="F749" i="8"/>
  <c r="L736" i="8" s="1"/>
  <c r="J736" i="8"/>
  <c r="J735" i="8"/>
  <c r="J734" i="8"/>
  <c r="F736" i="8"/>
  <c r="E724" i="8"/>
  <c r="F723" i="8"/>
  <c r="L710" i="8" s="1"/>
  <c r="J710" i="8"/>
  <c r="J709" i="8"/>
  <c r="J708" i="8"/>
  <c r="F710" i="8"/>
  <c r="E698" i="8"/>
  <c r="F697" i="8"/>
  <c r="L684" i="8" s="1"/>
  <c r="F693" i="8"/>
  <c r="L683" i="8" s="1"/>
  <c r="J684" i="8"/>
  <c r="J683" i="8"/>
  <c r="J682" i="8"/>
  <c r="E672" i="8"/>
  <c r="F671" i="8"/>
  <c r="L658" i="8" s="1"/>
  <c r="F667" i="8"/>
  <c r="L657" i="8" s="1"/>
  <c r="J658" i="8"/>
  <c r="J657" i="8"/>
  <c r="J656" i="8"/>
  <c r="E646" i="8"/>
  <c r="F645" i="8"/>
  <c r="L632" i="8" s="1"/>
  <c r="F641" i="8"/>
  <c r="L631" i="8" s="1"/>
  <c r="J632" i="8"/>
  <c r="J631" i="8"/>
  <c r="J630" i="8"/>
  <c r="E620" i="8"/>
  <c r="F619" i="8"/>
  <c r="L606" i="8" s="1"/>
  <c r="F615" i="8"/>
  <c r="L605" i="8" s="1"/>
  <c r="J606" i="8"/>
  <c r="J605" i="8"/>
  <c r="J604" i="8"/>
  <c r="F606" i="8"/>
  <c r="E594" i="8"/>
  <c r="F593" i="8"/>
  <c r="L580" i="8" s="1"/>
  <c r="F589" i="8"/>
  <c r="L579" i="8" s="1"/>
  <c r="J580" i="8"/>
  <c r="J579" i="8"/>
  <c r="J578" i="8"/>
  <c r="F580" i="8"/>
  <c r="E568" i="8"/>
  <c r="F567" i="8"/>
  <c r="L554" i="8" s="1"/>
  <c r="F563" i="8"/>
  <c r="L553" i="8" s="1"/>
  <c r="J554" i="8"/>
  <c r="J553" i="8"/>
  <c r="J552" i="8"/>
  <c r="F554" i="8"/>
  <c r="E542" i="8"/>
  <c r="F541" i="8"/>
  <c r="L528" i="8" s="1"/>
  <c r="F537" i="8"/>
  <c r="L527" i="8" s="1"/>
  <c r="J528" i="8"/>
  <c r="J527" i="8"/>
  <c r="J526" i="8"/>
  <c r="F528" i="8"/>
  <c r="E516" i="8"/>
  <c r="F515" i="8"/>
  <c r="L502" i="8" s="1"/>
  <c r="F511" i="8"/>
  <c r="L501" i="8" s="1"/>
  <c r="J502" i="8"/>
  <c r="J501" i="8"/>
  <c r="J500" i="8"/>
  <c r="F502" i="8"/>
  <c r="E490" i="8"/>
  <c r="F485" i="8"/>
  <c r="L475" i="8" s="1"/>
  <c r="J476" i="8"/>
  <c r="J475" i="8"/>
  <c r="J474" i="8"/>
  <c r="F476" i="8"/>
  <c r="E464" i="8"/>
  <c r="F463" i="8"/>
  <c r="L450" i="8" s="1"/>
  <c r="F459" i="8"/>
  <c r="L449" i="8" s="1"/>
  <c r="J450" i="8"/>
  <c r="F450" i="8"/>
  <c r="J449" i="8"/>
  <c r="J448" i="8"/>
  <c r="E438" i="8"/>
  <c r="F437" i="8"/>
  <c r="L424" i="8" s="1"/>
  <c r="F433" i="8"/>
  <c r="L423" i="8" s="1"/>
  <c r="J424" i="8"/>
  <c r="J423" i="8"/>
  <c r="J422" i="8"/>
  <c r="F424" i="8"/>
  <c r="E412" i="8"/>
  <c r="F411" i="8"/>
  <c r="L398" i="8" s="1"/>
  <c r="F407" i="8"/>
  <c r="L397" i="8" s="1"/>
  <c r="J398" i="8"/>
  <c r="J397" i="8"/>
  <c r="J396" i="8"/>
  <c r="F398" i="8"/>
  <c r="E386" i="8"/>
  <c r="F385" i="8"/>
  <c r="L372" i="8" s="1"/>
  <c r="J372" i="8"/>
  <c r="J371" i="8"/>
  <c r="J370" i="8"/>
  <c r="F372" i="8"/>
  <c r="E360" i="8"/>
  <c r="F359" i="8"/>
  <c r="L346" i="8" s="1"/>
  <c r="F355" i="8"/>
  <c r="L345" i="8" s="1"/>
  <c r="J346" i="8"/>
  <c r="J345" i="8"/>
  <c r="J344" i="8"/>
  <c r="F346" i="8"/>
  <c r="E334" i="8"/>
  <c r="F333" i="8"/>
  <c r="L320" i="8" s="1"/>
  <c r="J320" i="8"/>
  <c r="J319" i="8"/>
  <c r="J318" i="8"/>
  <c r="F320" i="8"/>
  <c r="E308" i="8"/>
  <c r="F307" i="8"/>
  <c r="L294" i="8" s="1"/>
  <c r="F303" i="8"/>
  <c r="L293" i="8" s="1"/>
  <c r="J294" i="8"/>
  <c r="J293" i="8"/>
  <c r="J292" i="8"/>
  <c r="F294" i="8"/>
  <c r="E282" i="8"/>
  <c r="F281" i="8"/>
  <c r="L268" i="8" s="1"/>
  <c r="J268" i="8"/>
  <c r="J267" i="8"/>
  <c r="J266" i="8"/>
  <c r="F268" i="8"/>
  <c r="E256" i="8"/>
  <c r="F255" i="8"/>
  <c r="L242" i="8" s="1"/>
  <c r="F251" i="8"/>
  <c r="L241" i="8" s="1"/>
  <c r="J242" i="8"/>
  <c r="J241" i="8"/>
  <c r="J240" i="8"/>
  <c r="F242" i="8"/>
  <c r="E230" i="8"/>
  <c r="F229" i="8"/>
  <c r="L216" i="8" s="1"/>
  <c r="F225" i="8"/>
  <c r="L215" i="8" s="1"/>
  <c r="J216" i="8"/>
  <c r="J215" i="8"/>
  <c r="J214" i="8"/>
  <c r="F216" i="8"/>
  <c r="E204" i="8"/>
  <c r="F203" i="8"/>
  <c r="L190" i="8" s="1"/>
  <c r="F199" i="8"/>
  <c r="L189" i="8" s="1"/>
  <c r="J190" i="8"/>
  <c r="J189" i="8"/>
  <c r="J188" i="8"/>
  <c r="F190" i="8"/>
  <c r="E178" i="8"/>
  <c r="F177" i="8"/>
  <c r="L164" i="8" s="1"/>
  <c r="F173" i="8"/>
  <c r="L163" i="8" s="1"/>
  <c r="J164" i="8"/>
  <c r="J163" i="8"/>
  <c r="J162" i="8"/>
  <c r="F164" i="8"/>
  <c r="E152" i="8"/>
  <c r="F151" i="8"/>
  <c r="L138" i="8" s="1"/>
  <c r="F147" i="8"/>
  <c r="L137" i="8" s="1"/>
  <c r="J138" i="8"/>
  <c r="J137" i="8"/>
  <c r="J136" i="8"/>
  <c r="F138" i="8"/>
  <c r="E126" i="8"/>
  <c r="F125" i="8"/>
  <c r="L112" i="8" s="1"/>
  <c r="F121" i="8"/>
  <c r="L111" i="8" s="1"/>
  <c r="J112" i="8"/>
  <c r="J111" i="8"/>
  <c r="J110" i="8"/>
  <c r="F112" i="8"/>
  <c r="E100" i="8"/>
  <c r="F99" i="8"/>
  <c r="L86" i="8" s="1"/>
  <c r="F95" i="8"/>
  <c r="L85" i="8" s="1"/>
  <c r="J86" i="8"/>
  <c r="J85" i="8"/>
  <c r="J84" i="8"/>
  <c r="E74" i="8"/>
  <c r="F73" i="8"/>
  <c r="L60" i="8" s="1"/>
  <c r="F69" i="8"/>
  <c r="L59" i="8" s="1"/>
  <c r="J60" i="8"/>
  <c r="J59" i="8"/>
  <c r="J58" i="8"/>
  <c r="E48" i="8"/>
  <c r="F47" i="8"/>
  <c r="L34" i="8" s="1"/>
  <c r="F43" i="8"/>
  <c r="L33" i="8" s="1"/>
  <c r="J34" i="8"/>
  <c r="J33" i="8"/>
  <c r="J32" i="8"/>
  <c r="E22" i="8"/>
  <c r="F21" i="8"/>
  <c r="L8" i="8" s="1"/>
  <c r="F17" i="8"/>
  <c r="L7" i="8" s="1"/>
  <c r="J8" i="8"/>
  <c r="J7" i="8"/>
  <c r="J6" i="8"/>
  <c r="S40" i="7"/>
  <c r="S39" i="7"/>
  <c r="G37" i="12" s="1"/>
  <c r="J37" i="12" s="1"/>
  <c r="S38" i="7"/>
  <c r="G36" i="12" s="1"/>
  <c r="S37" i="7"/>
  <c r="V37" i="7" s="1"/>
  <c r="S36" i="7"/>
  <c r="G34" i="12" s="1"/>
  <c r="S35" i="7"/>
  <c r="V35" i="7" s="1"/>
  <c r="S34" i="7"/>
  <c r="G32" i="12" s="1"/>
  <c r="S33" i="7"/>
  <c r="V33" i="7" s="1"/>
  <c r="S32" i="7"/>
  <c r="G30" i="12" s="1"/>
  <c r="S31" i="7"/>
  <c r="V31" i="7" s="1"/>
  <c r="S30" i="7"/>
  <c r="G28" i="12" s="1"/>
  <c r="S29" i="7"/>
  <c r="G27" i="12" s="1"/>
  <c r="J27" i="12" s="1"/>
  <c r="S28" i="7"/>
  <c r="V28" i="7" s="1"/>
  <c r="S27" i="7"/>
  <c r="G25" i="12" s="1"/>
  <c r="J25" i="12" s="1"/>
  <c r="S26" i="7"/>
  <c r="S25" i="7"/>
  <c r="G23" i="12" s="1"/>
  <c r="J23" i="12" s="1"/>
  <c r="S24" i="7"/>
  <c r="S23" i="7"/>
  <c r="G21" i="12" s="1"/>
  <c r="S22" i="7"/>
  <c r="V22" i="7" s="1"/>
  <c r="S21" i="7"/>
  <c r="G19" i="12" s="1"/>
  <c r="J19" i="12" s="1"/>
  <c r="S20" i="7"/>
  <c r="V20" i="7" s="1"/>
  <c r="S19" i="7"/>
  <c r="G17" i="12" s="1"/>
  <c r="J17" i="12" s="1"/>
  <c r="S18" i="7"/>
  <c r="V18" i="7" s="1"/>
  <c r="S17" i="7"/>
  <c r="V17" i="7" s="1"/>
  <c r="S16" i="7"/>
  <c r="G14" i="12" s="1"/>
  <c r="J14" i="12" s="1"/>
  <c r="S15" i="7"/>
  <c r="V15" i="7" s="1"/>
  <c r="S14" i="7"/>
  <c r="G12" i="12" s="1"/>
  <c r="S13" i="7"/>
  <c r="V13" i="7" s="1"/>
  <c r="S12" i="7"/>
  <c r="S11" i="7"/>
  <c r="V11" i="7" s="1"/>
  <c r="S10" i="7"/>
  <c r="G8" i="12" s="1"/>
  <c r="S9" i="7"/>
  <c r="V9" i="7" s="1"/>
  <c r="T8" i="7"/>
  <c r="H6" i="12" s="1"/>
  <c r="S8" i="7"/>
  <c r="F852" i="5"/>
  <c r="F851" i="5"/>
  <c r="F850" i="5"/>
  <c r="F848" i="5"/>
  <c r="F847" i="5"/>
  <c r="F846" i="5"/>
  <c r="F845" i="5"/>
  <c r="F844" i="5"/>
  <c r="F843" i="5"/>
  <c r="F842" i="5"/>
  <c r="F841" i="5"/>
  <c r="F839" i="5"/>
  <c r="F838" i="5"/>
  <c r="D836" i="5"/>
  <c r="E854" i="5"/>
  <c r="J840" i="5"/>
  <c r="J839" i="5"/>
  <c r="J838" i="5"/>
  <c r="F826" i="5"/>
  <c r="F825" i="5"/>
  <c r="F824" i="5"/>
  <c r="F822" i="5"/>
  <c r="F821" i="5"/>
  <c r="F820" i="5"/>
  <c r="F819" i="5"/>
  <c r="F818" i="5"/>
  <c r="F817" i="5"/>
  <c r="F816" i="5"/>
  <c r="F815" i="5"/>
  <c r="F813" i="5"/>
  <c r="F812" i="5"/>
  <c r="D810" i="5"/>
  <c r="F800" i="5"/>
  <c r="F799" i="5"/>
  <c r="F798" i="5"/>
  <c r="F796" i="5"/>
  <c r="F795" i="5"/>
  <c r="F794" i="5"/>
  <c r="F793" i="5"/>
  <c r="F792" i="5"/>
  <c r="F791" i="5"/>
  <c r="F790" i="5"/>
  <c r="F789" i="5"/>
  <c r="F787" i="5"/>
  <c r="F786" i="5"/>
  <c r="F784" i="5"/>
  <c r="D784" i="5"/>
  <c r="E828" i="5"/>
  <c r="F823" i="5"/>
  <c r="L813" i="5" s="1"/>
  <c r="J814" i="5"/>
  <c r="J813" i="5"/>
  <c r="J812" i="5"/>
  <c r="E802" i="5"/>
  <c r="F801" i="5"/>
  <c r="L788" i="5" s="1"/>
  <c r="J788" i="5"/>
  <c r="J787" i="5"/>
  <c r="J786" i="5"/>
  <c r="F774" i="5"/>
  <c r="F773" i="5"/>
  <c r="F772" i="5"/>
  <c r="F770" i="5"/>
  <c r="F769" i="5"/>
  <c r="F768" i="5"/>
  <c r="F767" i="5"/>
  <c r="F766" i="5"/>
  <c r="F765" i="5"/>
  <c r="F764" i="5"/>
  <c r="F763" i="5"/>
  <c r="F761" i="5"/>
  <c r="F760" i="5"/>
  <c r="D758" i="5"/>
  <c r="F748" i="5"/>
  <c r="F747" i="5"/>
  <c r="F746" i="5"/>
  <c r="F744" i="5"/>
  <c r="F743" i="5"/>
  <c r="F742" i="5"/>
  <c r="F741" i="5"/>
  <c r="F740" i="5"/>
  <c r="F739" i="5"/>
  <c r="F738" i="5"/>
  <c r="F737" i="5"/>
  <c r="F735" i="5"/>
  <c r="F734" i="5"/>
  <c r="F732" i="5"/>
  <c r="D732" i="5"/>
  <c r="E776" i="5"/>
  <c r="F775" i="5"/>
  <c r="L762" i="5" s="1"/>
  <c r="J762" i="5"/>
  <c r="J761" i="5"/>
  <c r="J760" i="5"/>
  <c r="E750" i="5"/>
  <c r="F749" i="5"/>
  <c r="L736" i="5" s="1"/>
  <c r="J736" i="5"/>
  <c r="J735" i="5"/>
  <c r="J734" i="5"/>
  <c r="F722" i="5"/>
  <c r="F721" i="5"/>
  <c r="F720" i="5"/>
  <c r="F718" i="5"/>
  <c r="F717" i="5"/>
  <c r="F716" i="5"/>
  <c r="F715" i="5"/>
  <c r="F714" i="5"/>
  <c r="F713" i="5"/>
  <c r="F712" i="5"/>
  <c r="F711" i="5"/>
  <c r="F709" i="5"/>
  <c r="F708" i="5"/>
  <c r="D706" i="5"/>
  <c r="F696" i="5"/>
  <c r="F695" i="5"/>
  <c r="F694" i="5"/>
  <c r="F692" i="5"/>
  <c r="F691" i="5"/>
  <c r="F690" i="5"/>
  <c r="F689" i="5"/>
  <c r="F688" i="5"/>
  <c r="F687" i="5"/>
  <c r="F686" i="5"/>
  <c r="F685" i="5"/>
  <c r="F683" i="5"/>
  <c r="F682" i="5"/>
  <c r="F680" i="5"/>
  <c r="E724" i="5"/>
  <c r="F723" i="5"/>
  <c r="L710" i="5" s="1"/>
  <c r="F719" i="5"/>
  <c r="L709" i="5" s="1"/>
  <c r="J710" i="5"/>
  <c r="J709" i="5"/>
  <c r="J708" i="5"/>
  <c r="E698" i="5"/>
  <c r="F697" i="5"/>
  <c r="L684" i="5" s="1"/>
  <c r="J684" i="5"/>
  <c r="J683" i="5"/>
  <c r="J682" i="5"/>
  <c r="F670" i="5"/>
  <c r="F669" i="5"/>
  <c r="F668" i="5"/>
  <c r="F666" i="5"/>
  <c r="F665" i="5"/>
  <c r="F664" i="5"/>
  <c r="F663" i="5"/>
  <c r="F662" i="5"/>
  <c r="F661" i="5"/>
  <c r="F660" i="5"/>
  <c r="F659" i="5"/>
  <c r="F657" i="5"/>
  <c r="F656" i="5"/>
  <c r="F654" i="5"/>
  <c r="D654" i="5"/>
  <c r="F644" i="5"/>
  <c r="F643" i="5"/>
  <c r="F642" i="5"/>
  <c r="F640" i="5"/>
  <c r="F639" i="5"/>
  <c r="F638" i="5"/>
  <c r="F637" i="5"/>
  <c r="F636" i="5"/>
  <c r="F635" i="5"/>
  <c r="F634" i="5"/>
  <c r="F633" i="5"/>
  <c r="F631" i="5"/>
  <c r="F630" i="5"/>
  <c r="D628" i="5"/>
  <c r="E672" i="5"/>
  <c r="F671" i="5"/>
  <c r="L658" i="5" s="1"/>
  <c r="J658" i="5"/>
  <c r="J657" i="5"/>
  <c r="J656" i="5"/>
  <c r="E646" i="5"/>
  <c r="F645" i="5"/>
  <c r="L632" i="5" s="1"/>
  <c r="F641" i="5"/>
  <c r="L631" i="5" s="1"/>
  <c r="J632" i="5"/>
  <c r="J631" i="5"/>
  <c r="J630" i="5"/>
  <c r="F618" i="5"/>
  <c r="F617" i="5"/>
  <c r="F616" i="5"/>
  <c r="F614" i="5"/>
  <c r="F613" i="5"/>
  <c r="F612" i="5"/>
  <c r="F611" i="5"/>
  <c r="F610" i="5"/>
  <c r="F609" i="5"/>
  <c r="F608" i="5"/>
  <c r="F607" i="5"/>
  <c r="F605" i="5"/>
  <c r="F604" i="5"/>
  <c r="F602" i="5"/>
  <c r="D602" i="5"/>
  <c r="F592" i="5"/>
  <c r="F591" i="5"/>
  <c r="F590" i="5"/>
  <c r="F588" i="5"/>
  <c r="F587" i="5"/>
  <c r="F586" i="5"/>
  <c r="F585" i="5"/>
  <c r="F584" i="5"/>
  <c r="F583" i="5"/>
  <c r="F582" i="5"/>
  <c r="F581" i="5"/>
  <c r="F579" i="5"/>
  <c r="F578" i="5"/>
  <c r="D576" i="5"/>
  <c r="E620" i="5"/>
  <c r="J606" i="5"/>
  <c r="J605" i="5"/>
  <c r="J604" i="5"/>
  <c r="E594" i="5"/>
  <c r="J580" i="5"/>
  <c r="J579" i="5"/>
  <c r="J578" i="5"/>
  <c r="F566" i="5"/>
  <c r="F565" i="5"/>
  <c r="F564" i="5"/>
  <c r="F562" i="5"/>
  <c r="F561" i="5"/>
  <c r="F560" i="5"/>
  <c r="F559" i="5"/>
  <c r="F558" i="5"/>
  <c r="F557" i="5"/>
  <c r="F556" i="5"/>
  <c r="F555" i="5"/>
  <c r="F553" i="5"/>
  <c r="F552" i="5"/>
  <c r="F550" i="5"/>
  <c r="D550" i="5"/>
  <c r="F540" i="5"/>
  <c r="F539" i="5"/>
  <c r="F538" i="5"/>
  <c r="F536" i="5"/>
  <c r="F535" i="5"/>
  <c r="F534" i="5"/>
  <c r="F533" i="5"/>
  <c r="F532" i="5"/>
  <c r="F531" i="5"/>
  <c r="F530" i="5"/>
  <c r="F529" i="5"/>
  <c r="F527" i="5"/>
  <c r="F526" i="5"/>
  <c r="D524" i="5"/>
  <c r="E568" i="5"/>
  <c r="F567" i="5"/>
  <c r="L554" i="5" s="1"/>
  <c r="J554" i="5"/>
  <c r="J553" i="5"/>
  <c r="J552" i="5"/>
  <c r="E542" i="5"/>
  <c r="F541" i="5"/>
  <c r="L528" i="5" s="1"/>
  <c r="J528" i="5"/>
  <c r="J527" i="5"/>
  <c r="J526" i="5"/>
  <c r="F514" i="5"/>
  <c r="F513" i="5"/>
  <c r="F512" i="5"/>
  <c r="F510" i="5"/>
  <c r="F509" i="5"/>
  <c r="F508" i="5"/>
  <c r="F507" i="5"/>
  <c r="F506" i="5"/>
  <c r="F505" i="5"/>
  <c r="F504" i="5"/>
  <c r="F503" i="5"/>
  <c r="F501" i="5"/>
  <c r="F500" i="5"/>
  <c r="F498" i="5"/>
  <c r="D498" i="5"/>
  <c r="F488" i="5"/>
  <c r="F487" i="5"/>
  <c r="F486" i="5"/>
  <c r="F484" i="5"/>
  <c r="F483" i="5"/>
  <c r="F482" i="5"/>
  <c r="F481" i="5"/>
  <c r="F480" i="5"/>
  <c r="F479" i="5"/>
  <c r="F478" i="5"/>
  <c r="F477" i="5"/>
  <c r="F475" i="5"/>
  <c r="F474" i="5"/>
  <c r="D472" i="5"/>
  <c r="E516" i="5"/>
  <c r="F515" i="5"/>
  <c r="L502" i="5" s="1"/>
  <c r="J502" i="5"/>
  <c r="J501" i="5"/>
  <c r="J500" i="5"/>
  <c r="E490" i="5"/>
  <c r="F489" i="5"/>
  <c r="L476" i="5" s="1"/>
  <c r="J476" i="5"/>
  <c r="J475" i="5"/>
  <c r="J474" i="5"/>
  <c r="T8" i="2"/>
  <c r="D6" i="12" s="1"/>
  <c r="F225" i="10" l="1"/>
  <c r="L215" i="10" s="1"/>
  <c r="F255" i="10"/>
  <c r="L242" i="10" s="1"/>
  <c r="F277" i="10"/>
  <c r="L267" i="10" s="1"/>
  <c r="F407" i="10"/>
  <c r="L397" i="10" s="1"/>
  <c r="F606" i="10"/>
  <c r="F853" i="10"/>
  <c r="L840" i="10" s="1"/>
  <c r="F86" i="8"/>
  <c r="F277" i="8"/>
  <c r="L267" i="8" s="1"/>
  <c r="F684" i="8"/>
  <c r="F797" i="8"/>
  <c r="L787" i="8" s="1"/>
  <c r="F537" i="5"/>
  <c r="L527" i="5" s="1"/>
  <c r="F710" i="5"/>
  <c r="F736" i="5"/>
  <c r="F797" i="5"/>
  <c r="L787" i="5" s="1"/>
  <c r="F814" i="5"/>
  <c r="F840" i="5"/>
  <c r="F827" i="10"/>
  <c r="L814" i="10" s="1"/>
  <c r="N34" i="12"/>
  <c r="N16" i="12"/>
  <c r="F21" i="10"/>
  <c r="L8" i="10" s="1"/>
  <c r="N22" i="12"/>
  <c r="N18" i="12"/>
  <c r="N12" i="12"/>
  <c r="F840" i="10"/>
  <c r="F450" i="10"/>
  <c r="F216" i="10"/>
  <c r="F164" i="10"/>
  <c r="F60" i="10"/>
  <c r="F34" i="10"/>
  <c r="F147" i="10"/>
  <c r="L137" i="10" s="1"/>
  <c r="F17" i="10"/>
  <c r="L7" i="10" s="1"/>
  <c r="J21" i="12"/>
  <c r="V24" i="7"/>
  <c r="F464" i="8"/>
  <c r="F465" i="8" s="1"/>
  <c r="J12" i="12"/>
  <c r="J8" i="12"/>
  <c r="F658" i="8"/>
  <c r="F632" i="8"/>
  <c r="F60" i="8"/>
  <c r="F34" i="8"/>
  <c r="F8" i="8"/>
  <c r="V18" i="2"/>
  <c r="D17" i="13" s="1"/>
  <c r="F788" i="5"/>
  <c r="F385" i="10"/>
  <c r="L372" i="10" s="1"/>
  <c r="F121" i="10"/>
  <c r="L111" i="10" s="1"/>
  <c r="F199" i="10"/>
  <c r="L189" i="10" s="1"/>
  <c r="F615" i="10"/>
  <c r="L605" i="10" s="1"/>
  <c r="F329" i="10"/>
  <c r="L319" i="10" s="1"/>
  <c r="F667" i="10"/>
  <c r="L657" i="10" s="1"/>
  <c r="F745" i="10"/>
  <c r="L735" i="10" s="1"/>
  <c r="F355" i="10"/>
  <c r="L345" i="10" s="1"/>
  <c r="F69" i="10"/>
  <c r="L59" i="10" s="1"/>
  <c r="F173" i="10"/>
  <c r="L163" i="10" s="1"/>
  <c r="F745" i="8"/>
  <c r="L735" i="8" s="1"/>
  <c r="F719" i="8"/>
  <c r="L709" i="8" s="1"/>
  <c r="F329" i="8"/>
  <c r="L319" i="8" s="1"/>
  <c r="K839" i="8"/>
  <c r="K813" i="8"/>
  <c r="K787" i="8"/>
  <c r="K761" i="8"/>
  <c r="K735" i="8"/>
  <c r="K709" i="8"/>
  <c r="K683" i="8"/>
  <c r="K657" i="8"/>
  <c r="K293" i="8"/>
  <c r="K241" i="8"/>
  <c r="K189" i="8"/>
  <c r="K137" i="8"/>
  <c r="K85" i="8"/>
  <c r="K33" i="8"/>
  <c r="K631" i="8"/>
  <c r="K605" i="8"/>
  <c r="K579" i="8"/>
  <c r="K553" i="8"/>
  <c r="K527" i="8"/>
  <c r="K501" i="8"/>
  <c r="K475" i="8"/>
  <c r="K449" i="8"/>
  <c r="K423" i="8"/>
  <c r="K397" i="8"/>
  <c r="K371" i="8"/>
  <c r="K345" i="8"/>
  <c r="K319" i="8"/>
  <c r="K267" i="8"/>
  <c r="K215" i="8"/>
  <c r="K163" i="8"/>
  <c r="K111" i="8"/>
  <c r="K59" i="8"/>
  <c r="K7" i="8"/>
  <c r="W37" i="7"/>
  <c r="X37" i="7" s="1"/>
  <c r="D86" i="13"/>
  <c r="W35" i="7"/>
  <c r="X35" i="7" s="1"/>
  <c r="D84" i="13"/>
  <c r="W33" i="7"/>
  <c r="X33" i="7" s="1"/>
  <c r="D82" i="13"/>
  <c r="W31" i="7"/>
  <c r="X31" i="7" s="1"/>
  <c r="D80" i="13"/>
  <c r="W28" i="7"/>
  <c r="X28" i="7" s="1"/>
  <c r="D77" i="13"/>
  <c r="W24" i="7"/>
  <c r="X24" i="7" s="1"/>
  <c r="D73" i="13"/>
  <c r="W22" i="7"/>
  <c r="X22" i="7" s="1"/>
  <c r="D71" i="13"/>
  <c r="W18" i="7"/>
  <c r="X18" i="7" s="1"/>
  <c r="D67" i="13"/>
  <c r="W20" i="7"/>
  <c r="X20" i="7" s="1"/>
  <c r="D69" i="13"/>
  <c r="W17" i="7"/>
  <c r="X17" i="7" s="1"/>
  <c r="D66" i="13"/>
  <c r="W15" i="7"/>
  <c r="X15" i="7" s="1"/>
  <c r="D64" i="13"/>
  <c r="W13" i="7"/>
  <c r="X13" i="7" s="1"/>
  <c r="D62" i="13"/>
  <c r="W11" i="7"/>
  <c r="X11" i="7" s="1"/>
  <c r="D60" i="13"/>
  <c r="F771" i="5"/>
  <c r="L761" i="5" s="1"/>
  <c r="F21" i="12"/>
  <c r="F7" i="12"/>
  <c r="F563" i="5"/>
  <c r="L553" i="5" s="1"/>
  <c r="F485" i="5"/>
  <c r="L475" i="5" s="1"/>
  <c r="F693" i="5"/>
  <c r="L683" i="5" s="1"/>
  <c r="F745" i="5"/>
  <c r="L735" i="5" s="1"/>
  <c r="F667" i="5"/>
  <c r="L657" i="5" s="1"/>
  <c r="F589" i="5"/>
  <c r="L579" i="5" s="1"/>
  <c r="F511" i="5"/>
  <c r="L501" i="5" s="1"/>
  <c r="F31" i="12"/>
  <c r="F615" i="5"/>
  <c r="L605" i="5" s="1"/>
  <c r="V16" i="2"/>
  <c r="D15" i="13" s="1"/>
  <c r="F35" i="12"/>
  <c r="F33" i="12"/>
  <c r="F29" i="12"/>
  <c r="F27" i="12"/>
  <c r="V29" i="2"/>
  <c r="D28" i="13" s="1"/>
  <c r="F25" i="12"/>
  <c r="V26" i="2"/>
  <c r="D25" i="13" s="1"/>
  <c r="F23" i="12"/>
  <c r="V24" i="2"/>
  <c r="D23" i="13" s="1"/>
  <c r="F19" i="12"/>
  <c r="F17" i="12"/>
  <c r="V19" i="2"/>
  <c r="D18" i="13" s="1"/>
  <c r="F15" i="12"/>
  <c r="F13" i="12"/>
  <c r="V10" i="2"/>
  <c r="D9" i="13" s="1"/>
  <c r="F827" i="5"/>
  <c r="L814" i="5" s="1"/>
  <c r="F853" i="5"/>
  <c r="L840" i="5" s="1"/>
  <c r="V37" i="2"/>
  <c r="D36" i="13" s="1"/>
  <c r="V32" i="2"/>
  <c r="D31" i="13" s="1"/>
  <c r="F619" i="5"/>
  <c r="L606" i="5" s="1"/>
  <c r="V31" i="2"/>
  <c r="D30" i="13" s="1"/>
  <c r="F593" i="5"/>
  <c r="L580" i="5" s="1"/>
  <c r="V28" i="2"/>
  <c r="D27" i="13" s="1"/>
  <c r="V27" i="2"/>
  <c r="D26" i="13" s="1"/>
  <c r="V25" i="2"/>
  <c r="D24" i="13" s="1"/>
  <c r="V23" i="2"/>
  <c r="D22" i="13" s="1"/>
  <c r="V22" i="2"/>
  <c r="D21" i="13" s="1"/>
  <c r="V21" i="2"/>
  <c r="D20" i="13" s="1"/>
  <c r="V20" i="2"/>
  <c r="D19" i="13" s="1"/>
  <c r="V17" i="2"/>
  <c r="D16" i="13" s="1"/>
  <c r="V15" i="2"/>
  <c r="D14" i="13" s="1"/>
  <c r="V14" i="2"/>
  <c r="D13" i="13" s="1"/>
  <c r="F849" i="5"/>
  <c r="L839" i="5" s="1"/>
  <c r="F762" i="5"/>
  <c r="L760" i="5" s="1"/>
  <c r="F684" i="5"/>
  <c r="F698" i="5" s="1"/>
  <c r="F699" i="5" s="1"/>
  <c r="F658" i="5"/>
  <c r="F632" i="5"/>
  <c r="F606" i="5"/>
  <c r="F580" i="5"/>
  <c r="F554" i="5"/>
  <c r="F528" i="5"/>
  <c r="F542" i="5" s="1"/>
  <c r="F543" i="5" s="1"/>
  <c r="F502" i="5"/>
  <c r="F476" i="5"/>
  <c r="C12" i="12"/>
  <c r="F12" i="12" s="1"/>
  <c r="F472" i="5"/>
  <c r="F524" i="5"/>
  <c r="F576" i="5"/>
  <c r="F628" i="5"/>
  <c r="F706" i="5"/>
  <c r="F758" i="5"/>
  <c r="F810" i="5"/>
  <c r="F56" i="10"/>
  <c r="F108" i="10"/>
  <c r="F160" i="10"/>
  <c r="F212" i="10"/>
  <c r="F264" i="10"/>
  <c r="F316" i="10"/>
  <c r="F368" i="10"/>
  <c r="F420" i="10"/>
  <c r="F472" i="10"/>
  <c r="F524" i="10"/>
  <c r="F576" i="10"/>
  <c r="F628" i="10"/>
  <c r="F680" i="10"/>
  <c r="F732" i="10"/>
  <c r="F784" i="10"/>
  <c r="K840" i="10"/>
  <c r="K814" i="10"/>
  <c r="K788" i="10"/>
  <c r="K762" i="10"/>
  <c r="K736" i="10"/>
  <c r="K710" i="10"/>
  <c r="K684" i="10"/>
  <c r="K658" i="10"/>
  <c r="K606" i="10"/>
  <c r="K580" i="10"/>
  <c r="K554" i="10"/>
  <c r="K528" i="10"/>
  <c r="K502" i="10"/>
  <c r="K476" i="10"/>
  <c r="K450" i="10"/>
  <c r="K424" i="10"/>
  <c r="K398" i="10"/>
  <c r="K372" i="10"/>
  <c r="K346" i="10"/>
  <c r="K320" i="10"/>
  <c r="K294" i="10"/>
  <c r="K268" i="10"/>
  <c r="K242" i="10"/>
  <c r="K216" i="10"/>
  <c r="K190" i="10"/>
  <c r="K164" i="10"/>
  <c r="K138" i="10"/>
  <c r="K112" i="10"/>
  <c r="K86" i="10"/>
  <c r="K60" i="10"/>
  <c r="K34" i="10"/>
  <c r="K8" i="10"/>
  <c r="K632" i="10"/>
  <c r="M37" i="12"/>
  <c r="K839" i="10"/>
  <c r="K813" i="10"/>
  <c r="K787" i="10"/>
  <c r="K761" i="10"/>
  <c r="K735" i="10"/>
  <c r="K709" i="10"/>
  <c r="K683" i="10"/>
  <c r="K657" i="10"/>
  <c r="K631" i="10"/>
  <c r="K605" i="10"/>
  <c r="K579" i="10"/>
  <c r="K553" i="10"/>
  <c r="K527" i="10"/>
  <c r="K501" i="10"/>
  <c r="K475" i="10"/>
  <c r="K449" i="10"/>
  <c r="K423" i="10"/>
  <c r="K397" i="10"/>
  <c r="K371" i="10"/>
  <c r="K345" i="10"/>
  <c r="K319" i="10"/>
  <c r="K293" i="10"/>
  <c r="K267" i="10"/>
  <c r="K241" i="10"/>
  <c r="K215" i="10"/>
  <c r="K189" i="10"/>
  <c r="K163" i="10"/>
  <c r="K137" i="10"/>
  <c r="K111" i="10"/>
  <c r="K85" i="10"/>
  <c r="K59" i="10"/>
  <c r="K33" i="10"/>
  <c r="K7" i="10"/>
  <c r="L37" i="12"/>
  <c r="V9" i="2"/>
  <c r="D8" i="13" s="1"/>
  <c r="W9" i="7"/>
  <c r="D58" i="13"/>
  <c r="G10" i="12"/>
  <c r="K6" i="8"/>
  <c r="E38" i="12"/>
  <c r="K840" i="5"/>
  <c r="K814" i="5"/>
  <c r="K788" i="5"/>
  <c r="K762" i="5"/>
  <c r="K736" i="5"/>
  <c r="K710" i="5"/>
  <c r="K684" i="5"/>
  <c r="K658" i="5"/>
  <c r="K632" i="5"/>
  <c r="K606" i="5"/>
  <c r="K580" i="5"/>
  <c r="K554" i="5"/>
  <c r="K528" i="5"/>
  <c r="K502" i="5"/>
  <c r="K86" i="5"/>
  <c r="K476" i="5"/>
  <c r="K450" i="5"/>
  <c r="K424" i="5"/>
  <c r="K398" i="5"/>
  <c r="K372" i="5"/>
  <c r="K346" i="5"/>
  <c r="K320" i="5"/>
  <c r="K294" i="5"/>
  <c r="K268" i="5"/>
  <c r="K242" i="5"/>
  <c r="K216" i="5"/>
  <c r="K190" i="5"/>
  <c r="K164" i="5"/>
  <c r="K138" i="5"/>
  <c r="K112" i="5"/>
  <c r="K60" i="5"/>
  <c r="K34" i="5"/>
  <c r="K8" i="5"/>
  <c r="D38" i="12"/>
  <c r="K839" i="5"/>
  <c r="K813" i="5"/>
  <c r="K787" i="5"/>
  <c r="K761" i="5"/>
  <c r="K735" i="5"/>
  <c r="K709" i="5"/>
  <c r="K683" i="5"/>
  <c r="K657" i="5"/>
  <c r="K631" i="5"/>
  <c r="K605" i="5"/>
  <c r="K579" i="5"/>
  <c r="K553" i="5"/>
  <c r="K527" i="5"/>
  <c r="K501" i="5"/>
  <c r="K475" i="5"/>
  <c r="K449" i="5"/>
  <c r="K423" i="5"/>
  <c r="K397" i="5"/>
  <c r="K371" i="5"/>
  <c r="K345" i="5"/>
  <c r="K319" i="5"/>
  <c r="K293" i="5"/>
  <c r="K267" i="5"/>
  <c r="K241" i="5"/>
  <c r="K215" i="5"/>
  <c r="K189" i="5"/>
  <c r="K163" i="5"/>
  <c r="K137" i="5"/>
  <c r="K111" i="5"/>
  <c r="K85" i="5"/>
  <c r="K59" i="5"/>
  <c r="K33" i="5"/>
  <c r="K7" i="5"/>
  <c r="K32" i="10"/>
  <c r="K838" i="10"/>
  <c r="K812" i="10"/>
  <c r="K786" i="10"/>
  <c r="K760" i="10"/>
  <c r="K734" i="10"/>
  <c r="K708" i="10"/>
  <c r="K682" i="10"/>
  <c r="K656" i="10"/>
  <c r="K630" i="10"/>
  <c r="K604" i="10"/>
  <c r="K578" i="10"/>
  <c r="K552" i="10"/>
  <c r="K526" i="10"/>
  <c r="K500" i="10"/>
  <c r="K474" i="10"/>
  <c r="K448" i="10"/>
  <c r="K422" i="10"/>
  <c r="K396" i="10"/>
  <c r="K370" i="10"/>
  <c r="K344" i="10"/>
  <c r="K318" i="10"/>
  <c r="K292" i="10"/>
  <c r="K266" i="10"/>
  <c r="K240" i="10"/>
  <c r="K214" i="10"/>
  <c r="K188" i="10"/>
  <c r="K162" i="10"/>
  <c r="K136" i="10"/>
  <c r="K110" i="10"/>
  <c r="K84" i="10"/>
  <c r="K58" i="10"/>
  <c r="K6" i="10"/>
  <c r="K35" i="12"/>
  <c r="N35" i="12" s="1"/>
  <c r="K33" i="12"/>
  <c r="N33" i="12" s="1"/>
  <c r="K31" i="12"/>
  <c r="N31" i="12" s="1"/>
  <c r="K29" i="12"/>
  <c r="N29" i="12" s="1"/>
  <c r="K27" i="12"/>
  <c r="N27" i="12" s="1"/>
  <c r="K25" i="12"/>
  <c r="N25" i="12" s="1"/>
  <c r="K23" i="12"/>
  <c r="N23" i="12" s="1"/>
  <c r="K21" i="12"/>
  <c r="N21" i="12" s="1"/>
  <c r="K19" i="12"/>
  <c r="N19" i="12" s="1"/>
  <c r="K17" i="12"/>
  <c r="N17" i="12" s="1"/>
  <c r="K15" i="12"/>
  <c r="N15" i="12" s="1"/>
  <c r="K13" i="12"/>
  <c r="N13" i="12" s="1"/>
  <c r="K11" i="12"/>
  <c r="N11" i="12" s="1"/>
  <c r="K8" i="12"/>
  <c r="V12" i="9"/>
  <c r="D110" i="13" s="1"/>
  <c r="V11" i="9"/>
  <c r="D109" i="13" s="1"/>
  <c r="V10" i="9"/>
  <c r="V9" i="9"/>
  <c r="D107" i="13" s="1"/>
  <c r="V39" i="9"/>
  <c r="V38" i="9"/>
  <c r="D136" i="13" s="1"/>
  <c r="V37" i="9"/>
  <c r="V36" i="9"/>
  <c r="D134" i="13" s="1"/>
  <c r="V35" i="9"/>
  <c r="V34" i="9"/>
  <c r="D132" i="13" s="1"/>
  <c r="V33" i="9"/>
  <c r="V32" i="9"/>
  <c r="D130" i="13" s="1"/>
  <c r="V31" i="9"/>
  <c r="V30" i="9"/>
  <c r="D128" i="13" s="1"/>
  <c r="V29" i="9"/>
  <c r="V28" i="9"/>
  <c r="D126" i="13" s="1"/>
  <c r="V27" i="9"/>
  <c r="V26" i="9"/>
  <c r="D124" i="13" s="1"/>
  <c r="V25" i="9"/>
  <c r="V24" i="9"/>
  <c r="D122" i="13" s="1"/>
  <c r="V23" i="9"/>
  <c r="V22" i="9"/>
  <c r="D120" i="13" s="1"/>
  <c r="V21" i="9"/>
  <c r="V20" i="9"/>
  <c r="D118" i="13" s="1"/>
  <c r="V19" i="9"/>
  <c r="V18" i="9"/>
  <c r="D116" i="13" s="1"/>
  <c r="V17" i="9"/>
  <c r="V16" i="9"/>
  <c r="D114" i="13" s="1"/>
  <c r="V15" i="9"/>
  <c r="V14" i="9"/>
  <c r="D112" i="13" s="1"/>
  <c r="V13" i="9"/>
  <c r="K37" i="12"/>
  <c r="N37" i="12" s="1"/>
  <c r="V8" i="7"/>
  <c r="D57" i="13" s="1"/>
  <c r="K838" i="8"/>
  <c r="K812" i="8"/>
  <c r="K786" i="8"/>
  <c r="K760" i="8"/>
  <c r="K734" i="8"/>
  <c r="K708" i="8"/>
  <c r="K682" i="8"/>
  <c r="K656" i="8"/>
  <c r="K630" i="8"/>
  <c r="K604" i="8"/>
  <c r="K578" i="8"/>
  <c r="K552" i="8"/>
  <c r="K526" i="8"/>
  <c r="K500" i="8"/>
  <c r="K474" i="8"/>
  <c r="K448" i="8"/>
  <c r="K422" i="8"/>
  <c r="K396" i="8"/>
  <c r="K370" i="8"/>
  <c r="K344" i="8"/>
  <c r="K318" i="8"/>
  <c r="K292" i="8"/>
  <c r="K266" i="8"/>
  <c r="K240" i="8"/>
  <c r="K214" i="8"/>
  <c r="K188" i="8"/>
  <c r="K162" i="8"/>
  <c r="K136" i="8"/>
  <c r="K110" i="8"/>
  <c r="K84" i="8"/>
  <c r="K58" i="8"/>
  <c r="K32" i="8"/>
  <c r="G35" i="12"/>
  <c r="J35" i="12" s="1"/>
  <c r="G33" i="12"/>
  <c r="J33" i="12" s="1"/>
  <c r="G31" i="12"/>
  <c r="J31" i="12" s="1"/>
  <c r="G29" i="12"/>
  <c r="J29" i="12" s="1"/>
  <c r="G26" i="12"/>
  <c r="J26" i="12" s="1"/>
  <c r="G24" i="12"/>
  <c r="G22" i="12"/>
  <c r="J22" i="12" s="1"/>
  <c r="G20" i="12"/>
  <c r="J20" i="12" s="1"/>
  <c r="G18" i="12"/>
  <c r="J18" i="12" s="1"/>
  <c r="G16" i="12"/>
  <c r="J16" i="12" s="1"/>
  <c r="G15" i="12"/>
  <c r="J15" i="12" s="1"/>
  <c r="G13" i="12"/>
  <c r="J13" i="12" s="1"/>
  <c r="G11" i="12"/>
  <c r="J11" i="12" s="1"/>
  <c r="G9" i="12"/>
  <c r="J9" i="12" s="1"/>
  <c r="O9" i="12" s="1"/>
  <c r="P9" i="12" s="1"/>
  <c r="G7" i="12"/>
  <c r="V12" i="7"/>
  <c r="V10" i="7"/>
  <c r="V16" i="7"/>
  <c r="V14" i="7"/>
  <c r="V29" i="7"/>
  <c r="V27" i="7"/>
  <c r="V25" i="7"/>
  <c r="V23" i="7"/>
  <c r="V21" i="7"/>
  <c r="V19" i="7"/>
  <c r="V39" i="7"/>
  <c r="V38" i="7"/>
  <c r="V36" i="7"/>
  <c r="V34" i="7"/>
  <c r="V32" i="7"/>
  <c r="V30" i="7"/>
  <c r="W12" i="9"/>
  <c r="X12" i="9" s="1"/>
  <c r="J10" i="12"/>
  <c r="F11" i="12"/>
  <c r="V13" i="2"/>
  <c r="D12" i="13" s="1"/>
  <c r="V38" i="2"/>
  <c r="D37" i="13" s="1"/>
  <c r="V39" i="2"/>
  <c r="D38" i="13" s="1"/>
  <c r="C37" i="12"/>
  <c r="F37" i="12" s="1"/>
  <c r="V12" i="2"/>
  <c r="D11" i="13" s="1"/>
  <c r="N38" i="12"/>
  <c r="K6" i="12"/>
  <c r="N6" i="12" s="1"/>
  <c r="V8" i="9"/>
  <c r="G6" i="12"/>
  <c r="J6" i="12" s="1"/>
  <c r="V36" i="2"/>
  <c r="D35" i="13" s="1"/>
  <c r="V35" i="2"/>
  <c r="D34" i="13" s="1"/>
  <c r="V34" i="2"/>
  <c r="D33" i="13" s="1"/>
  <c r="V33" i="2"/>
  <c r="D32" i="13" s="1"/>
  <c r="G38" i="12"/>
  <c r="J38" i="12" s="1"/>
  <c r="V40" i="2"/>
  <c r="D39" i="13" s="1"/>
  <c r="C38" i="12"/>
  <c r="V40" i="9"/>
  <c r="D138" i="13" s="1"/>
  <c r="V40" i="7"/>
  <c r="D89" i="13" s="1"/>
  <c r="V11" i="2"/>
  <c r="D10" i="13" s="1"/>
  <c r="V30" i="2"/>
  <c r="D29" i="13" s="1"/>
  <c r="F56" i="8"/>
  <c r="F134" i="8"/>
  <c r="F160" i="8"/>
  <c r="F238" i="8"/>
  <c r="F264" i="8"/>
  <c r="F342" i="8"/>
  <c r="F368" i="8"/>
  <c r="F446" i="8"/>
  <c r="F472" i="8"/>
  <c r="F550" i="8"/>
  <c r="F576" i="8"/>
  <c r="F680" i="8"/>
  <c r="F784" i="8"/>
  <c r="F30" i="8"/>
  <c r="F82" i="8"/>
  <c r="F108" i="8"/>
  <c r="F186" i="8"/>
  <c r="F212" i="8"/>
  <c r="F290" i="8"/>
  <c r="F316" i="8"/>
  <c r="F394" i="8"/>
  <c r="F420" i="8"/>
  <c r="F498" i="8"/>
  <c r="F524" i="8"/>
  <c r="F602" i="8"/>
  <c r="F654" i="8"/>
  <c r="F706" i="8"/>
  <c r="F758" i="8"/>
  <c r="W14" i="9"/>
  <c r="X14" i="9" s="1"/>
  <c r="W28" i="9"/>
  <c r="X28" i="9" s="1"/>
  <c r="W30" i="9"/>
  <c r="X30" i="9" s="1"/>
  <c r="W38" i="9"/>
  <c r="X38" i="9" s="1"/>
  <c r="N10" i="12"/>
  <c r="N8" i="12"/>
  <c r="I36" i="12"/>
  <c r="J36" i="12" s="1"/>
  <c r="I34" i="12"/>
  <c r="J34" i="12" s="1"/>
  <c r="I32" i="12"/>
  <c r="J32" i="12" s="1"/>
  <c r="I30" i="12"/>
  <c r="J30" i="12" s="1"/>
  <c r="I28" i="12"/>
  <c r="J28" i="12" s="1"/>
  <c r="J7" i="12"/>
  <c r="O7" i="12" s="1"/>
  <c r="P7" i="12" s="1"/>
  <c r="F36" i="12"/>
  <c r="F34" i="12"/>
  <c r="F32" i="12"/>
  <c r="F30" i="12"/>
  <c r="F28" i="12"/>
  <c r="F26" i="12"/>
  <c r="F24" i="12"/>
  <c r="F22" i="12"/>
  <c r="F20" i="12"/>
  <c r="F18" i="12"/>
  <c r="F16" i="12"/>
  <c r="F14" i="12"/>
  <c r="O14" i="12" s="1"/>
  <c r="P14" i="12" s="1"/>
  <c r="F10" i="12"/>
  <c r="F8" i="12"/>
  <c r="O35" i="12"/>
  <c r="P35" i="12" s="1"/>
  <c r="O27" i="12"/>
  <c r="P27" i="12" s="1"/>
  <c r="O25" i="12"/>
  <c r="P25" i="12" s="1"/>
  <c r="O23" i="12"/>
  <c r="P23" i="12" s="1"/>
  <c r="O21" i="12"/>
  <c r="P21" i="12" s="1"/>
  <c r="O17" i="12"/>
  <c r="P17" i="12" s="1"/>
  <c r="O15" i="12"/>
  <c r="P15" i="12" s="1"/>
  <c r="O8" i="12"/>
  <c r="P8" i="12" s="1"/>
  <c r="F48" i="10"/>
  <c r="F49" i="10" s="1"/>
  <c r="L32" i="10"/>
  <c r="L58" i="10"/>
  <c r="F100" i="10"/>
  <c r="F101" i="10" s="1"/>
  <c r="L84" i="10"/>
  <c r="F126" i="10"/>
  <c r="F127" i="10" s="1"/>
  <c r="L110" i="10"/>
  <c r="F152" i="10"/>
  <c r="F153" i="10" s="1"/>
  <c r="L136" i="10"/>
  <c r="L162" i="10"/>
  <c r="F204" i="10"/>
  <c r="F205" i="10" s="1"/>
  <c r="L188" i="10"/>
  <c r="F230" i="10"/>
  <c r="F231" i="10" s="1"/>
  <c r="L214" i="10"/>
  <c r="F256" i="10"/>
  <c r="F257" i="10" s="1"/>
  <c r="L240" i="10"/>
  <c r="F282" i="10"/>
  <c r="F283" i="10" s="1"/>
  <c r="L266" i="10"/>
  <c r="F308" i="10"/>
  <c r="F309" i="10" s="1"/>
  <c r="L292" i="10"/>
  <c r="L318" i="10"/>
  <c r="F360" i="10"/>
  <c r="F361" i="10" s="1"/>
  <c r="L344" i="10"/>
  <c r="F386" i="10"/>
  <c r="F387" i="10" s="1"/>
  <c r="L370" i="10"/>
  <c r="F412" i="10"/>
  <c r="F413" i="10" s="1"/>
  <c r="L396" i="10"/>
  <c r="F438" i="10"/>
  <c r="F439" i="10" s="1"/>
  <c r="L422" i="10"/>
  <c r="F464" i="10"/>
  <c r="F465" i="10" s="1"/>
  <c r="L448" i="10"/>
  <c r="F490" i="10"/>
  <c r="F491" i="10" s="1"/>
  <c r="L474" i="10"/>
  <c r="F516" i="10"/>
  <c r="F517" i="10" s="1"/>
  <c r="L500" i="10"/>
  <c r="F542" i="10"/>
  <c r="F543" i="10" s="1"/>
  <c r="L526" i="10"/>
  <c r="F568" i="10"/>
  <c r="F569" i="10" s="1"/>
  <c r="L552" i="10"/>
  <c r="F594" i="10"/>
  <c r="F595" i="10" s="1"/>
  <c r="L578" i="10"/>
  <c r="F620" i="10"/>
  <c r="F621" i="10" s="1"/>
  <c r="L604" i="10"/>
  <c r="F646" i="10"/>
  <c r="F647" i="10" s="1"/>
  <c r="L630" i="10"/>
  <c r="F672" i="10"/>
  <c r="F673" i="10" s="1"/>
  <c r="L656" i="10"/>
  <c r="F698" i="10"/>
  <c r="F699" i="10" s="1"/>
  <c r="L682" i="10"/>
  <c r="F724" i="10"/>
  <c r="F725" i="10" s="1"/>
  <c r="L708" i="10"/>
  <c r="F750" i="10"/>
  <c r="F751" i="10" s="1"/>
  <c r="L734" i="10"/>
  <c r="F776" i="10"/>
  <c r="F777" i="10" s="1"/>
  <c r="L760" i="10"/>
  <c r="F802" i="10"/>
  <c r="F803" i="10" s="1"/>
  <c r="L786" i="10"/>
  <c r="F828" i="10"/>
  <c r="F829" i="10" s="1"/>
  <c r="L812" i="10"/>
  <c r="F854" i="10"/>
  <c r="F855" i="10" s="1"/>
  <c r="L838" i="10"/>
  <c r="F8" i="10"/>
  <c r="L6" i="8"/>
  <c r="F22" i="8"/>
  <c r="F23" i="8" s="1"/>
  <c r="L58" i="8"/>
  <c r="F74" i="8"/>
  <c r="F75" i="8" s="1"/>
  <c r="L110" i="8"/>
  <c r="F126" i="8"/>
  <c r="F127" i="8" s="1"/>
  <c r="L188" i="8"/>
  <c r="F204" i="8"/>
  <c r="F205" i="8" s="1"/>
  <c r="L240" i="8"/>
  <c r="F256" i="8"/>
  <c r="F257" i="8" s="1"/>
  <c r="F334" i="8"/>
  <c r="F335" i="8" s="1"/>
  <c r="L318" i="8"/>
  <c r="L344" i="8"/>
  <c r="F360" i="8"/>
  <c r="F361" i="8" s="1"/>
  <c r="L396" i="8"/>
  <c r="F412" i="8"/>
  <c r="F413" i="8" s="1"/>
  <c r="L474" i="8"/>
  <c r="F542" i="8"/>
  <c r="F543" i="8" s="1"/>
  <c r="L526" i="8"/>
  <c r="F594" i="8"/>
  <c r="F595" i="8" s="1"/>
  <c r="L578" i="8"/>
  <c r="F646" i="8"/>
  <c r="F647" i="8" s="1"/>
  <c r="L630" i="8"/>
  <c r="F698" i="8"/>
  <c r="F699" i="8" s="1"/>
  <c r="L682" i="8"/>
  <c r="F750" i="8"/>
  <c r="F751" i="8" s="1"/>
  <c r="L734" i="8"/>
  <c r="F802" i="8"/>
  <c r="F803" i="8" s="1"/>
  <c r="L786" i="8"/>
  <c r="F854" i="8"/>
  <c r="F855" i="8" s="1"/>
  <c r="L838" i="8"/>
  <c r="L84" i="8"/>
  <c r="F100" i="8"/>
  <c r="F101" i="8" s="1"/>
  <c r="L136" i="8"/>
  <c r="F152" i="8"/>
  <c r="F153" i="8" s="1"/>
  <c r="F178" i="8"/>
  <c r="F179" i="8" s="1"/>
  <c r="L162" i="8"/>
  <c r="F230" i="8"/>
  <c r="F231" i="8" s="1"/>
  <c r="L214" i="8"/>
  <c r="L266" i="8"/>
  <c r="F282" i="8"/>
  <c r="F283" i="8" s="1"/>
  <c r="L292" i="8"/>
  <c r="F308" i="8"/>
  <c r="F309" i="8" s="1"/>
  <c r="L370" i="8"/>
  <c r="F386" i="8"/>
  <c r="F387" i="8" s="1"/>
  <c r="F438" i="8"/>
  <c r="F439" i="8" s="1"/>
  <c r="L422" i="8"/>
  <c r="F516" i="8"/>
  <c r="F517" i="8" s="1"/>
  <c r="L500" i="8"/>
  <c r="F568" i="8"/>
  <c r="F569" i="8" s="1"/>
  <c r="L552" i="8"/>
  <c r="F620" i="8"/>
  <c r="F621" i="8" s="1"/>
  <c r="L604" i="8"/>
  <c r="F672" i="8"/>
  <c r="F673" i="8" s="1"/>
  <c r="L656" i="8"/>
  <c r="F724" i="8"/>
  <c r="F725" i="8" s="1"/>
  <c r="L708" i="8"/>
  <c r="F776" i="8"/>
  <c r="F777" i="8" s="1"/>
  <c r="L760" i="8"/>
  <c r="F828" i="8"/>
  <c r="F829" i="8" s="1"/>
  <c r="L812" i="8"/>
  <c r="L448" i="8"/>
  <c r="L838" i="5"/>
  <c r="F802" i="5"/>
  <c r="F803" i="5" s="1"/>
  <c r="L786" i="5"/>
  <c r="F828" i="5"/>
  <c r="F829" i="5" s="1"/>
  <c r="L812" i="5"/>
  <c r="L734" i="5"/>
  <c r="F776" i="5"/>
  <c r="F777" i="5" s="1"/>
  <c r="L682" i="5"/>
  <c r="F724" i="5"/>
  <c r="F725" i="5" s="1"/>
  <c r="L708" i="5"/>
  <c r="F646" i="5"/>
  <c r="F647" i="5" s="1"/>
  <c r="L630" i="5"/>
  <c r="F672" i="5"/>
  <c r="F673" i="5" s="1"/>
  <c r="L656" i="5"/>
  <c r="L578" i="5"/>
  <c r="L604" i="5"/>
  <c r="L526" i="5"/>
  <c r="F568" i="5"/>
  <c r="F569" i="5" s="1"/>
  <c r="L552" i="5"/>
  <c r="F490" i="5"/>
  <c r="F491" i="5" s="1"/>
  <c r="L474" i="5"/>
  <c r="F516" i="5"/>
  <c r="F517" i="5" s="1"/>
  <c r="L500" i="5"/>
  <c r="F462" i="5"/>
  <c r="F461" i="5"/>
  <c r="F460" i="5"/>
  <c r="F458" i="5"/>
  <c r="F457" i="5"/>
  <c r="F456" i="5"/>
  <c r="F455" i="5"/>
  <c r="F454" i="5"/>
  <c r="F453" i="5"/>
  <c r="F452" i="5"/>
  <c r="F451" i="5"/>
  <c r="F449" i="5"/>
  <c r="F448" i="5"/>
  <c r="F446" i="5"/>
  <c r="D446" i="5"/>
  <c r="F436" i="5"/>
  <c r="F435" i="5"/>
  <c r="F437" i="5" s="1"/>
  <c r="L424" i="5" s="1"/>
  <c r="F434" i="5"/>
  <c r="F432" i="5"/>
  <c r="F431" i="5"/>
  <c r="F430" i="5"/>
  <c r="F429" i="5"/>
  <c r="F428" i="5"/>
  <c r="F427" i="5"/>
  <c r="F426" i="5"/>
  <c r="F425" i="5"/>
  <c r="F423" i="5"/>
  <c r="F422" i="5"/>
  <c r="F420" i="5"/>
  <c r="D420" i="5"/>
  <c r="E464" i="5"/>
  <c r="J450" i="5"/>
  <c r="J449" i="5"/>
  <c r="J448" i="5"/>
  <c r="E438" i="5"/>
  <c r="J424" i="5"/>
  <c r="J423" i="5"/>
  <c r="J422" i="5"/>
  <c r="F410" i="5"/>
  <c r="F409" i="5"/>
  <c r="F408" i="5"/>
  <c r="F406" i="5"/>
  <c r="F405" i="5"/>
  <c r="F404" i="5"/>
  <c r="F403" i="5"/>
  <c r="F402" i="5"/>
  <c r="F401" i="5"/>
  <c r="F400" i="5"/>
  <c r="F399" i="5"/>
  <c r="F397" i="5"/>
  <c r="F396" i="5"/>
  <c r="F394" i="5"/>
  <c r="D394" i="5"/>
  <c r="F384" i="5"/>
  <c r="F383" i="5"/>
  <c r="F382" i="5"/>
  <c r="F380" i="5"/>
  <c r="F379" i="5"/>
  <c r="F378" i="5"/>
  <c r="F377" i="5"/>
  <c r="F376" i="5"/>
  <c r="F375" i="5"/>
  <c r="F374" i="5"/>
  <c r="F373" i="5"/>
  <c r="F371" i="5"/>
  <c r="F370" i="5"/>
  <c r="F368" i="5"/>
  <c r="D368" i="5"/>
  <c r="E412" i="5"/>
  <c r="J398" i="5"/>
  <c r="J397" i="5"/>
  <c r="J396" i="5"/>
  <c r="E386" i="5"/>
  <c r="F385" i="5"/>
  <c r="L372" i="5" s="1"/>
  <c r="J372" i="5"/>
  <c r="J371" i="5"/>
  <c r="J370" i="5"/>
  <c r="F358" i="5"/>
  <c r="F357" i="5"/>
  <c r="F356" i="5"/>
  <c r="F354" i="5"/>
  <c r="F353" i="5"/>
  <c r="F352" i="5"/>
  <c r="F351" i="5"/>
  <c r="F350" i="5"/>
  <c r="F349" i="5"/>
  <c r="F348" i="5"/>
  <c r="F347" i="5"/>
  <c r="F345" i="5"/>
  <c r="F344" i="5"/>
  <c r="F342" i="5"/>
  <c r="D342" i="5"/>
  <c r="F332" i="5"/>
  <c r="F331" i="5"/>
  <c r="F333" i="5" s="1"/>
  <c r="L320" i="5" s="1"/>
  <c r="F330" i="5"/>
  <c r="F328" i="5"/>
  <c r="F327" i="5"/>
  <c r="F326" i="5"/>
  <c r="F325" i="5"/>
  <c r="F324" i="5"/>
  <c r="F323" i="5"/>
  <c r="F322" i="5"/>
  <c r="F321" i="5"/>
  <c r="F319" i="5"/>
  <c r="F318" i="5"/>
  <c r="F316" i="5"/>
  <c r="D316" i="5"/>
  <c r="E360" i="5"/>
  <c r="J346" i="5"/>
  <c r="J345" i="5"/>
  <c r="J344" i="5"/>
  <c r="E334" i="5"/>
  <c r="J320" i="5"/>
  <c r="J319" i="5"/>
  <c r="J318" i="5"/>
  <c r="F306" i="5"/>
  <c r="F305" i="5"/>
  <c r="F304" i="5"/>
  <c r="F302" i="5"/>
  <c r="F301" i="5"/>
  <c r="F300" i="5"/>
  <c r="F299" i="5"/>
  <c r="F298" i="5"/>
  <c r="F297" i="5"/>
  <c r="F296" i="5"/>
  <c r="F295" i="5"/>
  <c r="F293" i="5"/>
  <c r="F292" i="5"/>
  <c r="F290" i="5"/>
  <c r="D290" i="5"/>
  <c r="F280" i="5"/>
  <c r="F279" i="5"/>
  <c r="F278" i="5"/>
  <c r="F276" i="5"/>
  <c r="F275" i="5"/>
  <c r="F274" i="5"/>
  <c r="F273" i="5"/>
  <c r="F272" i="5"/>
  <c r="F271" i="5"/>
  <c r="F270" i="5"/>
  <c r="F269" i="5"/>
  <c r="F267" i="5"/>
  <c r="F266" i="5"/>
  <c r="F264" i="5"/>
  <c r="D264" i="5"/>
  <c r="E308" i="5"/>
  <c r="F303" i="5"/>
  <c r="L293" i="5" s="1"/>
  <c r="J294" i="5"/>
  <c r="J293" i="5"/>
  <c r="J292" i="5"/>
  <c r="E282" i="5"/>
  <c r="J268" i="5"/>
  <c r="J267" i="5"/>
  <c r="J266" i="5"/>
  <c r="F254" i="5"/>
  <c r="F253" i="5"/>
  <c r="F252" i="5"/>
  <c r="F255" i="5" s="1"/>
  <c r="L242" i="5" s="1"/>
  <c r="F250" i="5"/>
  <c r="F249" i="5"/>
  <c r="F248" i="5"/>
  <c r="F247" i="5"/>
  <c r="F246" i="5"/>
  <c r="F245" i="5"/>
  <c r="F244" i="5"/>
  <c r="F243" i="5"/>
  <c r="F241" i="5"/>
  <c r="F240" i="5"/>
  <c r="F238" i="5"/>
  <c r="D238" i="5"/>
  <c r="F228" i="5"/>
  <c r="F227" i="5"/>
  <c r="F229" i="5" s="1"/>
  <c r="L216" i="5" s="1"/>
  <c r="F226" i="5"/>
  <c r="F224" i="5"/>
  <c r="F223" i="5"/>
  <c r="F222" i="5"/>
  <c r="F221" i="5"/>
  <c r="F220" i="5"/>
  <c r="F219" i="5"/>
  <c r="F218" i="5"/>
  <c r="F217" i="5"/>
  <c r="F215" i="5"/>
  <c r="F214" i="5"/>
  <c r="F212" i="5"/>
  <c r="D212" i="5"/>
  <c r="E256" i="5"/>
  <c r="J242" i="5"/>
  <c r="J241" i="5"/>
  <c r="J240" i="5"/>
  <c r="E230" i="5"/>
  <c r="J216" i="5"/>
  <c r="J215" i="5"/>
  <c r="J214" i="5"/>
  <c r="F202" i="5"/>
  <c r="F201" i="5"/>
  <c r="F200" i="5"/>
  <c r="F198" i="5"/>
  <c r="F197" i="5"/>
  <c r="F196" i="5"/>
  <c r="F195" i="5"/>
  <c r="F194" i="5"/>
  <c r="F193" i="5"/>
  <c r="F192" i="5"/>
  <c r="F191" i="5"/>
  <c r="F189" i="5"/>
  <c r="F188" i="5"/>
  <c r="F186" i="5"/>
  <c r="D186" i="5"/>
  <c r="F176" i="5"/>
  <c r="F175" i="5"/>
  <c r="F174" i="5"/>
  <c r="F177" i="5" s="1"/>
  <c r="L164" i="5" s="1"/>
  <c r="F172" i="5"/>
  <c r="F171" i="5"/>
  <c r="F170" i="5"/>
  <c r="F169" i="5"/>
  <c r="F168" i="5"/>
  <c r="F167" i="5"/>
  <c r="F166" i="5"/>
  <c r="F165" i="5"/>
  <c r="F163" i="5"/>
  <c r="F162" i="5"/>
  <c r="F160" i="5"/>
  <c r="D160" i="5"/>
  <c r="E204" i="5"/>
  <c r="F199" i="5"/>
  <c r="L189" i="5" s="1"/>
  <c r="J190" i="5"/>
  <c r="J189" i="5"/>
  <c r="J188" i="5"/>
  <c r="E178" i="5"/>
  <c r="J164" i="5"/>
  <c r="J163" i="5"/>
  <c r="J162" i="5"/>
  <c r="F150" i="5"/>
  <c r="F149" i="5"/>
  <c r="F148" i="5"/>
  <c r="F146" i="5"/>
  <c r="F145" i="5"/>
  <c r="F144" i="5"/>
  <c r="F143" i="5"/>
  <c r="F142" i="5"/>
  <c r="F141" i="5"/>
  <c r="F140" i="5"/>
  <c r="F139" i="5"/>
  <c r="F137" i="5"/>
  <c r="F136" i="5"/>
  <c r="F134" i="5"/>
  <c r="D134" i="5"/>
  <c r="F124" i="5"/>
  <c r="F123" i="5"/>
  <c r="F122" i="5"/>
  <c r="F120" i="5"/>
  <c r="F119" i="5"/>
  <c r="F118" i="5"/>
  <c r="F117" i="5"/>
  <c r="F116" i="5"/>
  <c r="F115" i="5"/>
  <c r="F114" i="5"/>
  <c r="F113" i="5"/>
  <c r="F111" i="5"/>
  <c r="F110" i="5"/>
  <c r="F108" i="5"/>
  <c r="D108" i="5"/>
  <c r="E152" i="5"/>
  <c r="J138" i="5"/>
  <c r="J137" i="5"/>
  <c r="J136" i="5"/>
  <c r="E126" i="5"/>
  <c r="J112" i="5"/>
  <c r="J111" i="5"/>
  <c r="J110" i="5"/>
  <c r="F98" i="5"/>
  <c r="F97" i="5"/>
  <c r="F96" i="5"/>
  <c r="F94" i="5"/>
  <c r="F93" i="5"/>
  <c r="F92" i="5"/>
  <c r="F91" i="5"/>
  <c r="F90" i="5"/>
  <c r="F89" i="5"/>
  <c r="F88" i="5"/>
  <c r="F87" i="5"/>
  <c r="F85" i="5"/>
  <c r="F84" i="5"/>
  <c r="F82" i="5"/>
  <c r="D82" i="5"/>
  <c r="F72" i="5"/>
  <c r="F71" i="5"/>
  <c r="F70" i="5"/>
  <c r="F73" i="5" s="1"/>
  <c r="L60" i="5" s="1"/>
  <c r="F68" i="5"/>
  <c r="F67" i="5"/>
  <c r="F66" i="5"/>
  <c r="F65" i="5"/>
  <c r="F64" i="5"/>
  <c r="F63" i="5"/>
  <c r="F62" i="5"/>
  <c r="F61" i="5"/>
  <c r="F59" i="5"/>
  <c r="F58" i="5"/>
  <c r="F56" i="5"/>
  <c r="D56" i="5"/>
  <c r="E100" i="5"/>
  <c r="F99" i="5"/>
  <c r="L86" i="5" s="1"/>
  <c r="J86" i="5"/>
  <c r="J85" i="5"/>
  <c r="J84" i="5"/>
  <c r="E74" i="5"/>
  <c r="J60" i="5"/>
  <c r="J59" i="5"/>
  <c r="J58" i="5"/>
  <c r="F46" i="5"/>
  <c r="F45" i="5"/>
  <c r="F44" i="5"/>
  <c r="F42" i="5"/>
  <c r="F41" i="5"/>
  <c r="F40" i="5"/>
  <c r="F39" i="5"/>
  <c r="F38" i="5"/>
  <c r="F37" i="5"/>
  <c r="F36" i="5"/>
  <c r="F35" i="5"/>
  <c r="F33" i="5"/>
  <c r="F32" i="5"/>
  <c r="D30" i="5"/>
  <c r="E48" i="5"/>
  <c r="J34" i="5"/>
  <c r="J33" i="5"/>
  <c r="J32" i="5"/>
  <c r="F30" i="5"/>
  <c r="F20" i="5"/>
  <c r="F19" i="5"/>
  <c r="F18" i="5"/>
  <c r="F16" i="5"/>
  <c r="F15" i="5"/>
  <c r="F14" i="5"/>
  <c r="F13" i="5"/>
  <c r="F12" i="5"/>
  <c r="F11" i="5"/>
  <c r="F10" i="5"/>
  <c r="F9" i="5"/>
  <c r="F7" i="5"/>
  <c r="F6" i="5"/>
  <c r="F4" i="5"/>
  <c r="D4" i="5"/>
  <c r="E22" i="5"/>
  <c r="J8" i="5"/>
  <c r="J7" i="5"/>
  <c r="J6" i="5"/>
  <c r="W34" i="2"/>
  <c r="X34" i="2" s="1"/>
  <c r="W36" i="2"/>
  <c r="X36" i="2" s="1"/>
  <c r="W38" i="2"/>
  <c r="X38" i="2" s="1"/>
  <c r="W39" i="2"/>
  <c r="X39" i="2" s="1"/>
  <c r="W12" i="2"/>
  <c r="X12" i="2" s="1"/>
  <c r="W14" i="2"/>
  <c r="X14" i="2" s="1"/>
  <c r="W15" i="2"/>
  <c r="X15" i="2" s="1"/>
  <c r="W16" i="2"/>
  <c r="X16" i="2" s="1"/>
  <c r="W17" i="2"/>
  <c r="X17" i="2" s="1"/>
  <c r="W18" i="2"/>
  <c r="X18" i="2" s="1"/>
  <c r="W19" i="2"/>
  <c r="X19" i="2" s="1"/>
  <c r="W20" i="2"/>
  <c r="X20" i="2" s="1"/>
  <c r="W23" i="2"/>
  <c r="X23" i="2" s="1"/>
  <c r="W24" i="2"/>
  <c r="X24" i="2" s="1"/>
  <c r="W25" i="2"/>
  <c r="X25" i="2" s="1"/>
  <c r="W26" i="2"/>
  <c r="X26" i="2" s="1"/>
  <c r="W28" i="2"/>
  <c r="X28" i="2" s="1"/>
  <c r="W29" i="2"/>
  <c r="X29" i="2" s="1"/>
  <c r="W31" i="2"/>
  <c r="X31" i="2" s="1"/>
  <c r="W9" i="2"/>
  <c r="W10" i="2"/>
  <c r="X10" i="2" s="1"/>
  <c r="W11" i="2"/>
  <c r="X11" i="2" s="1"/>
  <c r="S8" i="2"/>
  <c r="K838" i="5" s="1"/>
  <c r="F203" i="5" l="1"/>
  <c r="L190" i="5" s="1"/>
  <c r="F307" i="5"/>
  <c r="L294" i="5" s="1"/>
  <c r="F38" i="12"/>
  <c r="O38" i="12" s="1"/>
  <c r="P38" i="12" s="1"/>
  <c r="Q38" i="12" s="1"/>
  <c r="R38" i="12" s="1"/>
  <c r="W26" i="9"/>
  <c r="X26" i="9" s="1"/>
  <c r="E124" i="13" s="1"/>
  <c r="F74" i="10"/>
  <c r="F75" i="10" s="1"/>
  <c r="W9" i="9"/>
  <c r="F334" i="10"/>
  <c r="F335" i="10" s="1"/>
  <c r="F178" i="10"/>
  <c r="F179" i="10" s="1"/>
  <c r="W24" i="9"/>
  <c r="X24" i="9" s="1"/>
  <c r="E439" i="10" s="1"/>
  <c r="W20" i="9"/>
  <c r="X20" i="9" s="1"/>
  <c r="E118" i="13" s="1"/>
  <c r="W18" i="9"/>
  <c r="X18" i="9" s="1"/>
  <c r="E283" i="10" s="1"/>
  <c r="W32" i="9"/>
  <c r="X32" i="9" s="1"/>
  <c r="E130" i="13" s="1"/>
  <c r="F459" i="5"/>
  <c r="L449" i="5" s="1"/>
  <c r="O12" i="12"/>
  <c r="P12" i="12" s="1"/>
  <c r="S12" i="12" s="1"/>
  <c r="O18" i="12"/>
  <c r="P18" i="12" s="1"/>
  <c r="O26" i="12"/>
  <c r="P26" i="12" s="1"/>
  <c r="O20" i="12"/>
  <c r="P20" i="12" s="1"/>
  <c r="O16" i="12"/>
  <c r="P16" i="12" s="1"/>
  <c r="S16" i="12" s="1"/>
  <c r="F281" i="5"/>
  <c r="L268" i="5" s="1"/>
  <c r="W37" i="2"/>
  <c r="X37" i="2" s="1"/>
  <c r="W22" i="9"/>
  <c r="X22" i="9" s="1"/>
  <c r="E387" i="10" s="1"/>
  <c r="W36" i="9"/>
  <c r="X36" i="9" s="1"/>
  <c r="E751" i="10" s="1"/>
  <c r="W34" i="9"/>
  <c r="X34" i="9" s="1"/>
  <c r="E699" i="10" s="1"/>
  <c r="O13" i="12"/>
  <c r="P13" i="12" s="1"/>
  <c r="Q13" i="12" s="1"/>
  <c r="R13" i="12" s="1"/>
  <c r="O11" i="12"/>
  <c r="P11" i="12" s="1"/>
  <c r="Q11" i="12" s="1"/>
  <c r="R11" i="12" s="1"/>
  <c r="W16" i="9"/>
  <c r="X16" i="9" s="1"/>
  <c r="E114" i="13" s="1"/>
  <c r="W40" i="9"/>
  <c r="X40" i="9" s="1"/>
  <c r="O37" i="12"/>
  <c r="P37" i="12" s="1"/>
  <c r="S37" i="12" s="1"/>
  <c r="E803" i="10"/>
  <c r="E136" i="13"/>
  <c r="W37" i="9"/>
  <c r="X37" i="9" s="1"/>
  <c r="D135" i="13"/>
  <c r="W35" i="9"/>
  <c r="X35" i="9" s="1"/>
  <c r="D133" i="13"/>
  <c r="O33" i="12"/>
  <c r="P33" i="12" s="1"/>
  <c r="S33" i="12" s="1"/>
  <c r="W33" i="9"/>
  <c r="X33" i="9" s="1"/>
  <c r="D131" i="13"/>
  <c r="E647" i="10"/>
  <c r="W31" i="9"/>
  <c r="X31" i="9" s="1"/>
  <c r="D129" i="13"/>
  <c r="O29" i="12"/>
  <c r="P29" i="12" s="1"/>
  <c r="S29" i="12" s="1"/>
  <c r="E595" i="10"/>
  <c r="E128" i="13"/>
  <c r="W29" i="9"/>
  <c r="X29" i="9" s="1"/>
  <c r="D127" i="13"/>
  <c r="E543" i="10"/>
  <c r="E126" i="13"/>
  <c r="W27" i="9"/>
  <c r="X27" i="9" s="1"/>
  <c r="D125" i="13"/>
  <c r="E491" i="10"/>
  <c r="W25" i="9"/>
  <c r="X25" i="9" s="1"/>
  <c r="D123" i="13"/>
  <c r="E122" i="13"/>
  <c r="W23" i="9"/>
  <c r="X23" i="9" s="1"/>
  <c r="D121" i="13"/>
  <c r="W21" i="9"/>
  <c r="X21" i="9" s="1"/>
  <c r="D119" i="13"/>
  <c r="O19" i="12"/>
  <c r="P19" i="12" s="1"/>
  <c r="S19" i="12" s="1"/>
  <c r="E335" i="10"/>
  <c r="W19" i="9"/>
  <c r="X19" i="9" s="1"/>
  <c r="D117" i="13"/>
  <c r="W17" i="9"/>
  <c r="X17" i="9" s="1"/>
  <c r="D115" i="13"/>
  <c r="W15" i="9"/>
  <c r="X15" i="9" s="1"/>
  <c r="D113" i="13"/>
  <c r="E179" i="10"/>
  <c r="E112" i="13"/>
  <c r="W13" i="9"/>
  <c r="X13" i="9" s="1"/>
  <c r="D111" i="13"/>
  <c r="E127" i="10"/>
  <c r="E110" i="13"/>
  <c r="W11" i="9"/>
  <c r="X11" i="9" s="1"/>
  <c r="W10" i="9"/>
  <c r="X10" i="9" s="1"/>
  <c r="D108" i="13"/>
  <c r="W8" i="9"/>
  <c r="X8" i="9" s="1"/>
  <c r="D106" i="13"/>
  <c r="O22" i="12"/>
  <c r="P22" i="12" s="1"/>
  <c r="Q22" i="12" s="1"/>
  <c r="R22" i="12" s="1"/>
  <c r="W8" i="7"/>
  <c r="X8" i="7" s="1"/>
  <c r="E57" i="13" s="1"/>
  <c r="W40" i="7"/>
  <c r="X40" i="7" s="1"/>
  <c r="E855" i="8" s="1"/>
  <c r="W39" i="7"/>
  <c r="X39" i="7" s="1"/>
  <c r="D88" i="13"/>
  <c r="W38" i="7"/>
  <c r="X38" i="7" s="1"/>
  <c r="D87" i="13"/>
  <c r="E777" i="8"/>
  <c r="E86" i="13"/>
  <c r="W36" i="7"/>
  <c r="X36" i="7" s="1"/>
  <c r="D85" i="13"/>
  <c r="E725" i="8"/>
  <c r="E84" i="13"/>
  <c r="W34" i="7"/>
  <c r="X34" i="7" s="1"/>
  <c r="D83" i="13"/>
  <c r="E673" i="8"/>
  <c r="E82" i="13"/>
  <c r="O31" i="12"/>
  <c r="P31" i="12" s="1"/>
  <c r="S31" i="12" s="1"/>
  <c r="W32" i="7"/>
  <c r="X32" i="7" s="1"/>
  <c r="D81" i="13"/>
  <c r="E621" i="8"/>
  <c r="E80" i="13"/>
  <c r="W30" i="7"/>
  <c r="X30" i="7" s="1"/>
  <c r="D79" i="13"/>
  <c r="W29" i="7"/>
  <c r="X29" i="7" s="1"/>
  <c r="D78" i="13"/>
  <c r="E543" i="8"/>
  <c r="E77" i="13"/>
  <c r="W27" i="7"/>
  <c r="X27" i="7" s="1"/>
  <c r="D76" i="13"/>
  <c r="W25" i="7"/>
  <c r="X25" i="7" s="1"/>
  <c r="D74" i="13"/>
  <c r="E439" i="8"/>
  <c r="E73" i="13"/>
  <c r="W23" i="7"/>
  <c r="X23" i="7" s="1"/>
  <c r="D72" i="13"/>
  <c r="E387" i="8"/>
  <c r="E71" i="13"/>
  <c r="E283" i="8"/>
  <c r="E67" i="13"/>
  <c r="W21" i="7"/>
  <c r="X21" i="7" s="1"/>
  <c r="D70" i="13"/>
  <c r="E335" i="8"/>
  <c r="E69" i="13"/>
  <c r="W19" i="7"/>
  <c r="X19" i="7" s="1"/>
  <c r="D68" i="13"/>
  <c r="E257" i="8"/>
  <c r="E66" i="13"/>
  <c r="W16" i="7"/>
  <c r="X16" i="7" s="1"/>
  <c r="D65" i="13"/>
  <c r="E205" i="8"/>
  <c r="E64" i="13"/>
  <c r="W14" i="7"/>
  <c r="X14" i="7" s="1"/>
  <c r="D63" i="13"/>
  <c r="E153" i="8"/>
  <c r="E62" i="13"/>
  <c r="W12" i="7"/>
  <c r="X12" i="7" s="1"/>
  <c r="D61" i="13"/>
  <c r="O10" i="12"/>
  <c r="P10" i="12" s="1"/>
  <c r="Q10" i="12" s="1"/>
  <c r="R10" i="12" s="1"/>
  <c r="E101" i="8"/>
  <c r="E60" i="13"/>
  <c r="W10" i="7"/>
  <c r="X10" i="7" s="1"/>
  <c r="D59" i="13"/>
  <c r="E23" i="8"/>
  <c r="F620" i="5"/>
  <c r="F621" i="5" s="1"/>
  <c r="F407" i="5"/>
  <c r="L397" i="5" s="1"/>
  <c r="F355" i="5"/>
  <c r="L345" i="5" s="1"/>
  <c r="W13" i="2"/>
  <c r="X13" i="2" s="1"/>
  <c r="E153" i="5" s="1"/>
  <c r="W32" i="2"/>
  <c r="X32" i="2" s="1"/>
  <c r="E647" i="5" s="1"/>
  <c r="F594" i="5"/>
  <c r="F595" i="5" s="1"/>
  <c r="F750" i="5"/>
  <c r="F751" i="5" s="1"/>
  <c r="W35" i="2"/>
  <c r="X35" i="2" s="1"/>
  <c r="E725" i="5" s="1"/>
  <c r="W21" i="2"/>
  <c r="X21" i="2" s="1"/>
  <c r="E361" i="5" s="1"/>
  <c r="F147" i="5"/>
  <c r="L137" i="5" s="1"/>
  <c r="F69" i="5"/>
  <c r="L59" i="5" s="1"/>
  <c r="W27" i="2"/>
  <c r="X27" i="2" s="1"/>
  <c r="E517" i="5" s="1"/>
  <c r="W22" i="2"/>
  <c r="X22" i="2" s="1"/>
  <c r="E21" i="13" s="1"/>
  <c r="F251" i="5"/>
  <c r="L241" i="5" s="1"/>
  <c r="F411" i="5"/>
  <c r="L398" i="5" s="1"/>
  <c r="F359" i="5"/>
  <c r="L346" i="5" s="1"/>
  <c r="F151" i="5"/>
  <c r="L138" i="5" s="1"/>
  <c r="W40" i="2"/>
  <c r="X40" i="2" s="1"/>
  <c r="E39" i="13" s="1"/>
  <c r="F854" i="5"/>
  <c r="F855" i="5" s="1"/>
  <c r="E829" i="5"/>
  <c r="E38" i="13"/>
  <c r="E855" i="5"/>
  <c r="E803" i="5"/>
  <c r="E37" i="13"/>
  <c r="E777" i="5"/>
  <c r="E36" i="13"/>
  <c r="E751" i="5"/>
  <c r="E35" i="13"/>
  <c r="E699" i="5"/>
  <c r="E33" i="13"/>
  <c r="W33" i="2"/>
  <c r="X33" i="2" s="1"/>
  <c r="E673" i="5" s="1"/>
  <c r="E31" i="13"/>
  <c r="E621" i="5"/>
  <c r="E30" i="13"/>
  <c r="W30" i="2"/>
  <c r="X30" i="2" s="1"/>
  <c r="E595" i="5" s="1"/>
  <c r="E569" i="5"/>
  <c r="E28" i="13"/>
  <c r="E543" i="5"/>
  <c r="E27" i="13"/>
  <c r="E491" i="5"/>
  <c r="E25" i="13"/>
  <c r="F450" i="5"/>
  <c r="E465" i="5"/>
  <c r="E24" i="13"/>
  <c r="E439" i="5"/>
  <c r="E23" i="13"/>
  <c r="F398" i="5"/>
  <c r="F412" i="5" s="1"/>
  <c r="F413" i="5" s="1"/>
  <c r="E413" i="5"/>
  <c r="E22" i="13"/>
  <c r="F346" i="5"/>
  <c r="E335" i="5"/>
  <c r="E19" i="13"/>
  <c r="F294" i="5"/>
  <c r="E309" i="5"/>
  <c r="E18" i="13"/>
  <c r="E283" i="5"/>
  <c r="E17" i="13"/>
  <c r="F242" i="5"/>
  <c r="E257" i="5"/>
  <c r="E16" i="13"/>
  <c r="E231" i="5"/>
  <c r="E15" i="13"/>
  <c r="F190" i="5"/>
  <c r="E205" i="5"/>
  <c r="E14" i="13"/>
  <c r="E179" i="5"/>
  <c r="E13" i="13"/>
  <c r="F138" i="5"/>
  <c r="E127" i="5"/>
  <c r="E11" i="13"/>
  <c r="E101" i="5"/>
  <c r="E10" i="13"/>
  <c r="E75" i="5"/>
  <c r="E9" i="13"/>
  <c r="W39" i="9"/>
  <c r="X39" i="9" s="1"/>
  <c r="D137" i="13"/>
  <c r="X9" i="9"/>
  <c r="X9" i="2"/>
  <c r="E49" i="5" s="1"/>
  <c r="X9" i="7"/>
  <c r="K6" i="5"/>
  <c r="K32" i="5"/>
  <c r="K58" i="5"/>
  <c r="K84" i="5"/>
  <c r="K110" i="5"/>
  <c r="K136" i="5"/>
  <c r="K162" i="5"/>
  <c r="K188" i="5"/>
  <c r="K214" i="5"/>
  <c r="K240" i="5"/>
  <c r="K266" i="5"/>
  <c r="K292" i="5"/>
  <c r="K318" i="5"/>
  <c r="K344" i="5"/>
  <c r="K370" i="5"/>
  <c r="K396" i="5"/>
  <c r="K422" i="5"/>
  <c r="K448" i="5"/>
  <c r="K474" i="5"/>
  <c r="K500" i="5"/>
  <c r="K526" i="5"/>
  <c r="K552" i="5"/>
  <c r="K578" i="5"/>
  <c r="K604" i="5"/>
  <c r="K630" i="5"/>
  <c r="K656" i="5"/>
  <c r="K682" i="5"/>
  <c r="K708" i="5"/>
  <c r="K734" i="5"/>
  <c r="K760" i="5"/>
  <c r="K786" i="5"/>
  <c r="K812" i="5"/>
  <c r="F95" i="5"/>
  <c r="L85" i="5" s="1"/>
  <c r="F112" i="5"/>
  <c r="F121" i="5"/>
  <c r="L111" i="5" s="1"/>
  <c r="F125" i="5"/>
  <c r="L112" i="5" s="1"/>
  <c r="F164" i="5"/>
  <c r="L162" i="5" s="1"/>
  <c r="F173" i="5"/>
  <c r="L163" i="5" s="1"/>
  <c r="F216" i="5"/>
  <c r="L214" i="5" s="1"/>
  <c r="F225" i="5"/>
  <c r="L215" i="5" s="1"/>
  <c r="F268" i="5"/>
  <c r="F277" i="5"/>
  <c r="L267" i="5" s="1"/>
  <c r="F320" i="5"/>
  <c r="F329" i="5"/>
  <c r="L319" i="5" s="1"/>
  <c r="F372" i="5"/>
  <c r="F381" i="5"/>
  <c r="L371" i="5" s="1"/>
  <c r="F424" i="5"/>
  <c r="F433" i="5"/>
  <c r="L423" i="5" s="1"/>
  <c r="F463" i="5"/>
  <c r="L450" i="5" s="1"/>
  <c r="F34" i="5"/>
  <c r="F43" i="5"/>
  <c r="L33" i="5" s="1"/>
  <c r="F47" i="5"/>
  <c r="L34" i="5" s="1"/>
  <c r="F86" i="5"/>
  <c r="F60" i="5"/>
  <c r="C6" i="12"/>
  <c r="V8" i="2"/>
  <c r="D7" i="13" s="1"/>
  <c r="H44" i="13" s="1" a="1"/>
  <c r="H44" i="13" s="1"/>
  <c r="Q37" i="12"/>
  <c r="R37" i="12" s="1"/>
  <c r="O30" i="12"/>
  <c r="P30" i="12" s="1"/>
  <c r="S30" i="12" s="1"/>
  <c r="O34" i="12"/>
  <c r="P34" i="12" s="1"/>
  <c r="S34" i="12" s="1"/>
  <c r="F8" i="5"/>
  <c r="L6" i="5" s="1"/>
  <c r="F17" i="5"/>
  <c r="L7" i="5" s="1"/>
  <c r="O32" i="12"/>
  <c r="P32" i="12" s="1"/>
  <c r="Q32" i="12" s="1"/>
  <c r="R32" i="12" s="1"/>
  <c r="O36" i="12"/>
  <c r="P36" i="12" s="1"/>
  <c r="S36" i="12" s="1"/>
  <c r="O28" i="12"/>
  <c r="P28" i="12" s="1"/>
  <c r="S28" i="12" s="1"/>
  <c r="F21" i="5"/>
  <c r="L8" i="5" s="1"/>
  <c r="E6" i="12"/>
  <c r="F6" i="12" s="1"/>
  <c r="O6" i="12" s="1"/>
  <c r="P6" i="12" s="1"/>
  <c r="S6" i="12" s="1"/>
  <c r="S7" i="12"/>
  <c r="Q7" i="12"/>
  <c r="R7" i="12" s="1"/>
  <c r="S8" i="12"/>
  <c r="Q8" i="12"/>
  <c r="R8" i="12" s="1"/>
  <c r="S9" i="12"/>
  <c r="Q9" i="12"/>
  <c r="R9" i="12" s="1"/>
  <c r="S11" i="12"/>
  <c r="Q12" i="12"/>
  <c r="R12" i="12" s="1"/>
  <c r="S13" i="12"/>
  <c r="S14" i="12"/>
  <c r="Q14" i="12"/>
  <c r="R14" i="12" s="1"/>
  <c r="S15" i="12"/>
  <c r="Q15" i="12"/>
  <c r="R15" i="12" s="1"/>
  <c r="Q16" i="12"/>
  <c r="R16" i="12" s="1"/>
  <c r="S17" i="12"/>
  <c r="Q17" i="12"/>
  <c r="R17" i="12" s="1"/>
  <c r="S18" i="12"/>
  <c r="Q18" i="12"/>
  <c r="R18" i="12" s="1"/>
  <c r="Q19" i="12"/>
  <c r="R19" i="12" s="1"/>
  <c r="S20" i="12"/>
  <c r="Q20" i="12"/>
  <c r="R20" i="12" s="1"/>
  <c r="S21" i="12"/>
  <c r="Q21" i="12"/>
  <c r="R21" i="12" s="1"/>
  <c r="S23" i="12"/>
  <c r="Q23" i="12"/>
  <c r="R23" i="12" s="1"/>
  <c r="S25" i="12"/>
  <c r="Q25" i="12"/>
  <c r="R25" i="12" s="1"/>
  <c r="S26" i="12"/>
  <c r="Q26" i="12"/>
  <c r="R26" i="12" s="1"/>
  <c r="S27" i="12"/>
  <c r="Q27" i="12"/>
  <c r="R27" i="12" s="1"/>
  <c r="Q33" i="12"/>
  <c r="R33" i="12" s="1"/>
  <c r="S35" i="12"/>
  <c r="Q35" i="12"/>
  <c r="R35" i="12" s="1"/>
  <c r="F22" i="10"/>
  <c r="F23" i="10" s="1"/>
  <c r="L6" i="10"/>
  <c r="L32" i="8"/>
  <c r="F48" i="8"/>
  <c r="F49" i="8" s="1"/>
  <c r="F438" i="5"/>
  <c r="F439" i="5" s="1"/>
  <c r="L422" i="5"/>
  <c r="L448" i="5"/>
  <c r="F386" i="5"/>
  <c r="F387" i="5" s="1"/>
  <c r="L370" i="5"/>
  <c r="F334" i="5"/>
  <c r="F335" i="5" s="1"/>
  <c r="L318" i="5"/>
  <c r="F360" i="5"/>
  <c r="F361" i="5" s="1"/>
  <c r="L344" i="5"/>
  <c r="F308" i="5"/>
  <c r="F309" i="5" s="1"/>
  <c r="L292" i="5"/>
  <c r="F230" i="5"/>
  <c r="F231" i="5" s="1"/>
  <c r="F256" i="5"/>
  <c r="F257" i="5" s="1"/>
  <c r="L240" i="5"/>
  <c r="F204" i="5"/>
  <c r="F205" i="5" s="1"/>
  <c r="L188" i="5"/>
  <c r="L110" i="5"/>
  <c r="F152" i="5"/>
  <c r="F153" i="5" s="1"/>
  <c r="L136" i="5"/>
  <c r="L84" i="5"/>
  <c r="Q31" i="12" l="1"/>
  <c r="R31" i="12" s="1"/>
  <c r="E120" i="13"/>
  <c r="E116" i="13"/>
  <c r="F464" i="5"/>
  <c r="F465" i="5" s="1"/>
  <c r="F282" i="5"/>
  <c r="F283" i="5" s="1"/>
  <c r="L266" i="5"/>
  <c r="Q29" i="12"/>
  <c r="R29" i="12" s="1"/>
  <c r="E134" i="13"/>
  <c r="E132" i="13"/>
  <c r="E231" i="10"/>
  <c r="S10" i="12"/>
  <c r="H142" i="13" a="1"/>
  <c r="H142" i="13" s="1"/>
  <c r="H143" i="13" a="1"/>
  <c r="H143" i="13" s="1"/>
  <c r="S22" i="12"/>
  <c r="E855" i="10"/>
  <c r="E138" i="13"/>
  <c r="E777" i="10"/>
  <c r="E135" i="13"/>
  <c r="E725" i="10"/>
  <c r="E133" i="13"/>
  <c r="E673" i="10"/>
  <c r="E131" i="13"/>
  <c r="E621" i="10"/>
  <c r="E129" i="13"/>
  <c r="E569" i="10"/>
  <c r="E127" i="13"/>
  <c r="E517" i="10"/>
  <c r="E125" i="13"/>
  <c r="E465" i="10"/>
  <c r="E123" i="13"/>
  <c r="E413" i="10"/>
  <c r="E121" i="13"/>
  <c r="E361" i="10"/>
  <c r="E119" i="13"/>
  <c r="E309" i="10"/>
  <c r="E117" i="13"/>
  <c r="E257" i="10"/>
  <c r="E115" i="13"/>
  <c r="E205" i="10"/>
  <c r="E113" i="13"/>
  <c r="E153" i="10"/>
  <c r="E111" i="13"/>
  <c r="E101" i="10"/>
  <c r="E109" i="13"/>
  <c r="E75" i="10"/>
  <c r="E108" i="13"/>
  <c r="E23" i="10"/>
  <c r="E106" i="13"/>
  <c r="S32" i="12"/>
  <c r="E89" i="13"/>
  <c r="E829" i="8"/>
  <c r="E88" i="13"/>
  <c r="E803" i="8"/>
  <c r="E87" i="13"/>
  <c r="E751" i="8"/>
  <c r="E85" i="13"/>
  <c r="E699" i="8"/>
  <c r="E83" i="13"/>
  <c r="E647" i="8"/>
  <c r="E81" i="13"/>
  <c r="E595" i="8"/>
  <c r="E79" i="13"/>
  <c r="E569" i="8"/>
  <c r="E78" i="13"/>
  <c r="E517" i="8"/>
  <c r="E76" i="13"/>
  <c r="E465" i="8"/>
  <c r="E74" i="13"/>
  <c r="E413" i="8"/>
  <c r="E72" i="13"/>
  <c r="E361" i="8"/>
  <c r="E70" i="13"/>
  <c r="E309" i="8"/>
  <c r="E68" i="13"/>
  <c r="E231" i="8"/>
  <c r="E65" i="13"/>
  <c r="E179" i="8"/>
  <c r="E63" i="13"/>
  <c r="E127" i="8"/>
  <c r="E61" i="13"/>
  <c r="E75" i="8"/>
  <c r="E59" i="13"/>
  <c r="E34" i="13"/>
  <c r="E20" i="13"/>
  <c r="E12" i="13"/>
  <c r="F126" i="5"/>
  <c r="F127" i="5" s="1"/>
  <c r="Q30" i="12"/>
  <c r="R30" i="12" s="1"/>
  <c r="F178" i="5"/>
  <c r="F179" i="5" s="1"/>
  <c r="E26" i="13"/>
  <c r="E387" i="5"/>
  <c r="F100" i="5"/>
  <c r="F101" i="5" s="1"/>
  <c r="F22" i="5"/>
  <c r="F23" i="5" s="1"/>
  <c r="S38" i="12"/>
  <c r="Q36" i="12"/>
  <c r="R36" i="12" s="1"/>
  <c r="Q34" i="12"/>
  <c r="R34" i="12" s="1"/>
  <c r="E32" i="13"/>
  <c r="E29" i="13"/>
  <c r="Q28" i="12"/>
  <c r="R28" i="12" s="1"/>
  <c r="L396" i="5"/>
  <c r="E8" i="13"/>
  <c r="W8" i="2"/>
  <c r="X8" i="2" s="1"/>
  <c r="E23" i="5" s="1"/>
  <c r="H43" i="13" a="1"/>
  <c r="H43" i="13" s="1"/>
  <c r="E829" i="10"/>
  <c r="E137" i="13"/>
  <c r="E49" i="10"/>
  <c r="E107" i="13"/>
  <c r="E49" i="8"/>
  <c r="E58" i="13"/>
  <c r="Q6" i="12"/>
  <c r="R6" i="12" s="1"/>
  <c r="F74" i="5"/>
  <c r="F75" i="5" s="1"/>
  <c r="L58" i="5"/>
  <c r="L32" i="5"/>
  <c r="F48" i="5"/>
  <c r="F49" i="5" s="1"/>
  <c r="E7" i="13" l="1"/>
  <c r="F145" i="13"/>
  <c r="F143" i="13"/>
  <c r="F141" i="13"/>
  <c r="F142" i="13"/>
  <c r="F144" i="13"/>
  <c r="F42" i="13" l="1"/>
  <c r="F46" i="13"/>
  <c r="F45" i="13"/>
  <c r="F43" i="13"/>
  <c r="F44" i="13"/>
  <c r="F487" i="8"/>
  <c r="F489" i="8" s="1"/>
  <c r="L476" i="8" s="1"/>
  <c r="U26" i="7"/>
  <c r="K372" i="8" s="1"/>
  <c r="K164" i="8" l="1"/>
  <c r="K840" i="8"/>
  <c r="K606" i="8"/>
  <c r="K398" i="8"/>
  <c r="K190" i="8"/>
  <c r="K632" i="8"/>
  <c r="K658" i="8"/>
  <c r="K424" i="8"/>
  <c r="K216" i="8"/>
  <c r="K8" i="8"/>
  <c r="K684" i="8"/>
  <c r="K450" i="8"/>
  <c r="K242" i="8"/>
  <c r="K34" i="8"/>
  <c r="K710" i="8"/>
  <c r="K476" i="8"/>
  <c r="F490" i="8"/>
  <c r="F491" i="8" s="1"/>
  <c r="I24" i="12"/>
  <c r="J24" i="12" s="1"/>
  <c r="O24" i="12" s="1"/>
  <c r="P24" i="12" s="1"/>
  <c r="V26" i="7"/>
  <c r="K268" i="8"/>
  <c r="K60" i="8"/>
  <c r="K736" i="8"/>
  <c r="K502" i="8"/>
  <c r="K294" i="8"/>
  <c r="K86" i="8"/>
  <c r="K762" i="8"/>
  <c r="K528" i="8"/>
  <c r="K320" i="8"/>
  <c r="K112" i="8"/>
  <c r="K788" i="8"/>
  <c r="K554" i="8"/>
  <c r="K346" i="8"/>
  <c r="K138" i="8"/>
  <c r="K814" i="8"/>
  <c r="K580" i="8"/>
  <c r="D75" i="13" l="1"/>
  <c r="W26" i="7"/>
  <c r="X26" i="7" s="1"/>
  <c r="Q24" i="12"/>
  <c r="R24" i="12" s="1"/>
  <c r="S24" i="12"/>
  <c r="H94" i="13" l="1" a="1"/>
  <c r="H94" i="13" s="1"/>
  <c r="H93" i="13" a="1"/>
  <c r="H93" i="13" s="1"/>
  <c r="E75" i="13"/>
  <c r="E491" i="8"/>
  <c r="F92" i="13" l="1"/>
  <c r="F94" i="13"/>
  <c r="F93" i="13"/>
  <c r="F95" i="13"/>
  <c r="F96" i="13"/>
</calcChain>
</file>

<file path=xl/sharedStrings.xml><?xml version="1.0" encoding="utf-8"?>
<sst xmlns="http://schemas.openxmlformats.org/spreadsheetml/2006/main" count="3581" uniqueCount="116">
  <si>
    <t>م</t>
  </si>
  <si>
    <t xml:space="preserve">اسم الطالب </t>
  </si>
  <si>
    <t>المشاركة</t>
  </si>
  <si>
    <t>النسبة</t>
  </si>
  <si>
    <t>التقدير</t>
  </si>
  <si>
    <t>الكفايات</t>
  </si>
  <si>
    <t>تقويم الأداء</t>
  </si>
  <si>
    <t>الاستظهار</t>
  </si>
  <si>
    <t>المشاركات</t>
  </si>
  <si>
    <t xml:space="preserve">المقروء </t>
  </si>
  <si>
    <t xml:space="preserve">المسموع </t>
  </si>
  <si>
    <t>خلاصة الوحدة</t>
  </si>
  <si>
    <t>الأداء</t>
  </si>
  <si>
    <t>المجموع</t>
  </si>
  <si>
    <t>الوظيفة 
النحوية</t>
  </si>
  <si>
    <t>الأسلوب
 اللغوي</t>
  </si>
  <si>
    <t>التواصل
الكتابي</t>
  </si>
  <si>
    <t>الصنف
اللغوي</t>
  </si>
  <si>
    <t>الرسم
الإملائي</t>
  </si>
  <si>
    <t>الرسم
الكتابي</t>
  </si>
  <si>
    <t>التواصل 
الشفهي</t>
  </si>
  <si>
    <t>الأداء
القرائي</t>
  </si>
  <si>
    <t xml:space="preserve">تقييم لغتي الخالدة ( الوحدة /                        ) </t>
  </si>
  <si>
    <t>فهم المقروء وتحليله وتذوقه ونقده</t>
  </si>
  <si>
    <t>فهم المسموع وتحليله وتذوقه ونقده</t>
  </si>
  <si>
    <t>المشاركات الصفية</t>
  </si>
  <si>
    <t>الرسم الإملائي</t>
  </si>
  <si>
    <t>الرسم الكتابي</t>
  </si>
  <si>
    <t>الصنف اللغوي</t>
  </si>
  <si>
    <t>الأسلوب اللغوي</t>
  </si>
  <si>
    <t>الوظيفة النحوية</t>
  </si>
  <si>
    <t>التواصل الكتابي</t>
  </si>
  <si>
    <t>الأداء القرائي</t>
  </si>
  <si>
    <t>التواصل الشفهي</t>
  </si>
  <si>
    <t>المجموع الكلي للوحدة</t>
  </si>
  <si>
    <t xml:space="preserve">المشاركات </t>
  </si>
  <si>
    <t>كفايات الدروس اللغوية</t>
  </si>
  <si>
    <t xml:space="preserve">تقويم أداء </t>
  </si>
  <si>
    <t>الوحدة ( الأولى )</t>
  </si>
  <si>
    <t>الفصل</t>
  </si>
  <si>
    <t xml:space="preserve">معلم المادة </t>
  </si>
  <si>
    <t>مجمع الأمير سلطان للمتفوقين ببريدة</t>
  </si>
  <si>
    <t>بسم الله الرحمن الرحيم</t>
  </si>
  <si>
    <t>توقيع ولي الأمر</t>
  </si>
  <si>
    <t xml:space="preserve"> </t>
  </si>
  <si>
    <t>الكفايات اللغوية</t>
  </si>
  <si>
    <t>رسم بياني يوضح مستوى الطالب</t>
  </si>
  <si>
    <t>ملاحظات</t>
  </si>
  <si>
    <t xml:space="preserve">الفصل </t>
  </si>
  <si>
    <t>المملكة العربية السعودية</t>
  </si>
  <si>
    <t>الإدارة العامة للتربية والتعليم بمنطقة القصيم</t>
  </si>
  <si>
    <t>القسم المتوسط</t>
  </si>
  <si>
    <t xml:space="preserve">معلم المادة / </t>
  </si>
  <si>
    <t>مدير المدرسة</t>
  </si>
  <si>
    <t xml:space="preserve">تقييم لغتي الخالدة جميع الوحدات  </t>
  </si>
  <si>
    <t>الوحدة الأولى</t>
  </si>
  <si>
    <t>تقويم 
كفايات</t>
  </si>
  <si>
    <t>الوحدة الثانية</t>
  </si>
  <si>
    <t>الوحدة الثالثة</t>
  </si>
  <si>
    <t>المعدل</t>
  </si>
  <si>
    <t xml:space="preserve">التقدير </t>
  </si>
  <si>
    <t>النتيجة</t>
  </si>
  <si>
    <t>اسم الطالب</t>
  </si>
  <si>
    <t xml:space="preserve">أسماء طلاب الفصل </t>
  </si>
  <si>
    <t>الفصل /</t>
  </si>
  <si>
    <t>الوحدات</t>
  </si>
  <si>
    <t>الأولى</t>
  </si>
  <si>
    <t>الثانية</t>
  </si>
  <si>
    <t>الثالثة</t>
  </si>
  <si>
    <t>الوحدة ( الثانية )</t>
  </si>
  <si>
    <t>الوحدة ( الثالثة )</t>
  </si>
  <si>
    <t>AL-SADOON</t>
  </si>
  <si>
    <t>BURAYDAH</t>
  </si>
  <si>
    <t>sadoon_3@hotmail.com</t>
  </si>
  <si>
    <t>المشروعات + الواجبات المنزلية</t>
  </si>
  <si>
    <t>رسالة خاصة</t>
  </si>
  <si>
    <t>المدرسة</t>
  </si>
  <si>
    <t>المرحلة</t>
  </si>
  <si>
    <t>تقرير مستوى الطالب في مادة ( لغتي الخالدة )</t>
  </si>
  <si>
    <t>الصف</t>
  </si>
  <si>
    <t xml:space="preserve">
للصف الأول المتوسط 
</t>
  </si>
  <si>
    <t xml:space="preserve">سجل متابعة تقويم مادة ( لغتي الخالدة ) الفصل الدراسي  </t>
  </si>
  <si>
    <t>رسالة عامة تظهر في تقرير الوحدة الأولى</t>
  </si>
  <si>
    <t>رسالة عامة تظهر في تقرير الوحدة الثانية</t>
  </si>
  <si>
    <t>رسالة عامة تظهر في تقرير الوحدة الثالثة</t>
  </si>
  <si>
    <t>تصميم الأستاذ/ عبد الكريم بن عبد الله السعدون</t>
  </si>
  <si>
    <t xml:space="preserve">التقدير , والنسبة </t>
  </si>
  <si>
    <t>التقدير , و النسبة</t>
  </si>
  <si>
    <t>التقدير ، و النسبة</t>
  </si>
  <si>
    <t xml:space="preserve">التقدير ، والنسبة </t>
  </si>
  <si>
    <t>الإدارة التعليمية</t>
  </si>
  <si>
    <t>المشروعات 
المنزلية</t>
  </si>
  <si>
    <t xml:space="preserve">المشاركة
الصفية </t>
  </si>
  <si>
    <t>المشروعات
المنزلية</t>
  </si>
  <si>
    <t>المشاركة
الصفية</t>
  </si>
  <si>
    <t xml:space="preserve">   المملكة العرية السعودية</t>
  </si>
  <si>
    <t>وزارة التربية والتعليم</t>
  </si>
  <si>
    <t xml:space="preserve">الصف والفصل </t>
  </si>
  <si>
    <t>إحصائية التقديرات والدرجات</t>
  </si>
  <si>
    <t>ممتاز</t>
  </si>
  <si>
    <t>جيد جدا</t>
  </si>
  <si>
    <t xml:space="preserve">جيد </t>
  </si>
  <si>
    <t>مقبول</t>
  </si>
  <si>
    <t>ضعيف</t>
  </si>
  <si>
    <t>مجموع الوحدة</t>
  </si>
  <si>
    <t>كشف رصد المشاركة وتقييم الأداء والكفايات لمادة ( لغتي ) للصف الأول المتوسط</t>
  </si>
  <si>
    <t xml:space="preserve"> الأدنى </t>
  </si>
  <si>
    <t xml:space="preserve"> الأعلى </t>
  </si>
  <si>
    <t>المستوى الأعلى والأدنى للمجموع</t>
  </si>
  <si>
    <t>معلم المادة  /</t>
  </si>
  <si>
    <t>الوحدة /</t>
  </si>
  <si>
    <t>تقويم 
أداء</t>
  </si>
  <si>
    <t>تقويم
أداء</t>
  </si>
  <si>
    <t>أول 4</t>
  </si>
  <si>
    <t>الوحدة الرابعة         الحياة الاجتماعية</t>
  </si>
  <si>
    <t>الوحدة الخامسة / البيئة والصحة</t>
  </si>
</sst>
</file>

<file path=xl/styles.xml><?xml version="1.0" encoding="utf-8"?>
<styleSheet xmlns="http://schemas.openxmlformats.org/spreadsheetml/2006/main" xmlns:mc="http://schemas.openxmlformats.org/markup-compatibility/2006" xmlns:x14ac="http://schemas.microsoft.com/office/spreadsheetml/2009/9/ac" mc:Ignorable="x14ac">
  <fonts count="61">
    <font>
      <sz val="11"/>
      <color theme="1"/>
      <name val="Arial"/>
      <family val="2"/>
      <charset val="178"/>
      <scheme val="minor"/>
    </font>
    <font>
      <b/>
      <sz val="10"/>
      <name val="Arial"/>
      <family val="2"/>
    </font>
    <font>
      <b/>
      <sz val="10"/>
      <name val="Times New Roman"/>
      <family val="1"/>
      <scheme val="major"/>
    </font>
    <font>
      <b/>
      <sz val="10"/>
      <color theme="1"/>
      <name val="Arial"/>
      <family val="2"/>
      <scheme val="minor"/>
    </font>
    <font>
      <b/>
      <sz val="9"/>
      <color rgb="FFC00000"/>
      <name val="Arial"/>
      <family val="2"/>
      <scheme val="minor"/>
    </font>
    <font>
      <b/>
      <sz val="10"/>
      <color rgb="FFC00000"/>
      <name val="Arial"/>
      <family val="2"/>
      <scheme val="minor"/>
    </font>
    <font>
      <b/>
      <sz val="10"/>
      <name val="Arial"/>
      <family val="2"/>
      <scheme val="minor"/>
    </font>
    <font>
      <sz val="12"/>
      <color theme="1"/>
      <name val="Times New Roman"/>
      <family val="1"/>
    </font>
    <font>
      <sz val="14"/>
      <color rgb="FFC0504D"/>
      <name val="AGA Mashq Bold"/>
    </font>
    <font>
      <sz val="12"/>
      <color rgb="FFC0504D"/>
      <name val="AGA Mashq Bold"/>
    </font>
    <font>
      <b/>
      <sz val="12"/>
      <color theme="1"/>
      <name val="Times New Roman"/>
      <family val="1"/>
    </font>
    <font>
      <b/>
      <sz val="14"/>
      <color rgb="FF943634"/>
      <name val="AGA Mashq Bold"/>
    </font>
    <font>
      <b/>
      <sz val="12"/>
      <color rgb="FF4F6228"/>
      <name val="Times New Roman"/>
      <family val="1"/>
    </font>
    <font>
      <sz val="10"/>
      <color rgb="FF548DD4"/>
      <name val="AGA Mashq Bold"/>
    </font>
    <font>
      <b/>
      <sz val="10"/>
      <color rgb="FF4F6228"/>
      <name val="AGA Mashq Bold"/>
    </font>
    <font>
      <b/>
      <sz val="12"/>
      <color rgb="FF943634"/>
      <name val="AGA Mashq Bold"/>
    </font>
    <font>
      <b/>
      <sz val="12"/>
      <name val="Times New Roman"/>
      <family val="1"/>
    </font>
    <font>
      <b/>
      <sz val="12"/>
      <name val="Arial"/>
      <family val="2"/>
      <scheme val="minor"/>
    </font>
    <font>
      <b/>
      <sz val="12"/>
      <name val="AGA Mashq Bold"/>
    </font>
    <font>
      <b/>
      <sz val="12"/>
      <name val="AGA Mashq Bold"/>
      <charset val="178"/>
    </font>
    <font>
      <b/>
      <sz val="11"/>
      <color theme="1"/>
      <name val="Arial"/>
      <family val="2"/>
      <scheme val="minor"/>
    </font>
    <font>
      <b/>
      <sz val="12"/>
      <color theme="1"/>
      <name val="AGA Mashq Bold"/>
    </font>
    <font>
      <sz val="12"/>
      <color theme="1"/>
      <name val="AGA Mashq Bold"/>
    </font>
    <font>
      <b/>
      <sz val="12"/>
      <name val="Times New Roman"/>
      <family val="1"/>
      <scheme val="major"/>
    </font>
    <font>
      <b/>
      <sz val="12"/>
      <name val="Arial"/>
      <family val="2"/>
      <charset val="178"/>
      <scheme val="minor"/>
    </font>
    <font>
      <b/>
      <sz val="11"/>
      <name val="Arial"/>
      <family val="2"/>
      <scheme val="minor"/>
    </font>
    <font>
      <b/>
      <sz val="11"/>
      <color theme="1"/>
      <name val="Arial"/>
      <family val="2"/>
      <charset val="178"/>
      <scheme val="minor"/>
    </font>
    <font>
      <b/>
      <sz val="11"/>
      <color theme="0"/>
      <name val="Arial"/>
      <family val="2"/>
      <scheme val="minor"/>
    </font>
    <font>
      <b/>
      <sz val="10"/>
      <name val="AGA Mashq Bold"/>
      <charset val="178"/>
    </font>
    <font>
      <b/>
      <sz val="12"/>
      <color rgb="FFC00000"/>
      <name val="Times New Roman"/>
      <family val="1"/>
    </font>
    <font>
      <b/>
      <sz val="11"/>
      <color theme="0"/>
      <name val="Arial"/>
      <family val="2"/>
      <charset val="178"/>
      <scheme val="minor"/>
    </font>
    <font>
      <b/>
      <sz val="12"/>
      <color theme="0"/>
      <name val="AGA Mashq Bold"/>
    </font>
    <font>
      <b/>
      <sz val="12"/>
      <color theme="0"/>
      <name val="Times New Roman"/>
      <family val="1"/>
      <scheme val="major"/>
    </font>
    <font>
      <b/>
      <sz val="12"/>
      <color theme="0"/>
      <name val="Times New Roman"/>
      <family val="1"/>
    </font>
    <font>
      <b/>
      <sz val="12"/>
      <name val="Arial"/>
      <family val="2"/>
    </font>
    <font>
      <b/>
      <sz val="12"/>
      <color theme="1"/>
      <name val="Arial"/>
      <family val="2"/>
      <scheme val="minor"/>
    </font>
    <font>
      <b/>
      <sz val="12"/>
      <color rgb="FFC00000"/>
      <name val="Arial"/>
      <family val="2"/>
      <scheme val="minor"/>
    </font>
    <font>
      <b/>
      <sz val="14"/>
      <color rgb="FFC00000"/>
      <name val="Arial"/>
      <family val="2"/>
      <scheme val="minor"/>
    </font>
    <font>
      <b/>
      <sz val="14"/>
      <name val="Arial"/>
      <family val="2"/>
      <scheme val="minor"/>
    </font>
    <font>
      <sz val="11"/>
      <name val="Arial"/>
      <family val="2"/>
      <scheme val="minor"/>
    </font>
    <font>
      <u/>
      <sz val="11"/>
      <color theme="10"/>
      <name val="Arial"/>
      <family val="2"/>
      <charset val="178"/>
    </font>
    <font>
      <u/>
      <sz val="9"/>
      <color theme="10"/>
      <name val="Times New Roman"/>
      <family val="1"/>
      <scheme val="major"/>
    </font>
    <font>
      <b/>
      <sz val="9"/>
      <color theme="1"/>
      <name val="Times New Roman"/>
      <family val="1"/>
      <scheme val="major"/>
    </font>
    <font>
      <b/>
      <sz val="14"/>
      <color theme="1"/>
      <name val="Arial"/>
      <family val="2"/>
      <scheme val="minor"/>
    </font>
    <font>
      <sz val="11"/>
      <color rgb="FFFF0000"/>
      <name val="Arial"/>
      <family val="2"/>
      <charset val="178"/>
      <scheme val="minor"/>
    </font>
    <font>
      <b/>
      <sz val="11"/>
      <color rgb="FFFF0000"/>
      <name val="Arial"/>
      <family val="2"/>
      <scheme val="minor"/>
    </font>
    <font>
      <sz val="11"/>
      <color rgb="FFFFC9C9"/>
      <name val="Arial"/>
      <family val="2"/>
      <charset val="178"/>
      <scheme val="minor"/>
    </font>
    <font>
      <b/>
      <sz val="12"/>
      <color theme="1"/>
      <name val="Times New Roman"/>
      <family val="1"/>
      <scheme val="major"/>
    </font>
    <font>
      <b/>
      <sz val="8.5"/>
      <name val="Arial"/>
      <family val="2"/>
    </font>
    <font>
      <sz val="8.5"/>
      <color theme="1"/>
      <name val="Arial"/>
      <family val="2"/>
      <scheme val="minor"/>
    </font>
    <font>
      <b/>
      <sz val="8.5"/>
      <color theme="1"/>
      <name val="Arial"/>
      <family val="2"/>
      <scheme val="minor"/>
    </font>
    <font>
      <sz val="11"/>
      <color theme="1"/>
      <name val="Arial"/>
      <family val="2"/>
      <charset val="178"/>
      <scheme val="minor"/>
    </font>
    <font>
      <b/>
      <sz val="8"/>
      <color theme="1"/>
      <name val="Arial"/>
      <family val="2"/>
      <scheme val="minor"/>
    </font>
    <font>
      <b/>
      <sz val="15"/>
      <name val="Arial"/>
      <family val="2"/>
    </font>
    <font>
      <b/>
      <sz val="13"/>
      <name val="Arial"/>
      <family val="2"/>
    </font>
    <font>
      <b/>
      <sz val="13"/>
      <color theme="0"/>
      <name val="Arial"/>
      <family val="2"/>
    </font>
    <font>
      <b/>
      <sz val="14"/>
      <name val="Arial"/>
      <family val="2"/>
    </font>
    <font>
      <b/>
      <sz val="11"/>
      <color theme="1"/>
      <name val="Times New Roman"/>
      <family val="1"/>
      <scheme val="major"/>
    </font>
    <font>
      <b/>
      <sz val="11"/>
      <name val="Times New Roman"/>
      <family val="1"/>
      <scheme val="major"/>
    </font>
    <font>
      <b/>
      <sz val="9"/>
      <color theme="1"/>
      <name val="Arial"/>
      <family val="2"/>
      <scheme val="minor"/>
    </font>
    <font>
      <b/>
      <sz val="9"/>
      <name val="Arial"/>
      <family val="2"/>
    </font>
  </fonts>
  <fills count="15">
    <fill>
      <patternFill patternType="none"/>
    </fill>
    <fill>
      <patternFill patternType="gray125"/>
    </fill>
    <fill>
      <patternFill patternType="solid">
        <fgColor indexed="41"/>
        <bgColor indexed="64"/>
      </patternFill>
    </fill>
    <fill>
      <patternFill patternType="solid">
        <fgColor theme="6" tint="0.79998168889431442"/>
        <bgColor indexed="64"/>
      </patternFill>
    </fill>
    <fill>
      <patternFill patternType="solid">
        <fgColor indexed="47"/>
        <bgColor indexed="64"/>
      </patternFill>
    </fill>
    <fill>
      <patternFill patternType="solid">
        <fgColor theme="8" tint="0.79998168889431442"/>
        <bgColor indexed="64"/>
      </patternFill>
    </fill>
    <fill>
      <patternFill patternType="solid">
        <fgColor rgb="FFAEF0D5"/>
        <bgColor indexed="64"/>
      </patternFill>
    </fill>
    <fill>
      <patternFill patternType="solid">
        <fgColor theme="9" tint="0.39997558519241921"/>
        <bgColor indexed="64"/>
      </patternFill>
    </fill>
    <fill>
      <patternFill patternType="solid">
        <fgColor rgb="FFC6D9F1"/>
        <bgColor indexed="64"/>
      </patternFill>
    </fill>
    <fill>
      <patternFill patternType="lightTrellis">
        <fgColor theme="6" tint="0.39994506668294322"/>
        <bgColor indexed="65"/>
      </patternFill>
    </fill>
    <fill>
      <gradientFill type="path" left="0.5" right="0.5" top="0.5" bottom="0.5">
        <stop position="0">
          <color theme="0"/>
        </stop>
        <stop position="1">
          <color theme="6" tint="0.59999389629810485"/>
        </stop>
      </gradientFill>
    </fill>
    <fill>
      <gradientFill type="path" left="0.5" right="0.5" top="0.5" bottom="0.5">
        <stop position="0">
          <color theme="0"/>
        </stop>
        <stop position="1">
          <color theme="6" tint="0.80001220740379042"/>
        </stop>
      </gradientFill>
    </fill>
    <fill>
      <patternFill patternType="solid">
        <fgColor rgb="FFDDF7E5"/>
        <bgColor indexed="64"/>
      </patternFill>
    </fill>
    <fill>
      <patternFill patternType="solid">
        <fgColor theme="6" tint="0.39997558519241921"/>
        <bgColor indexed="64"/>
      </patternFill>
    </fill>
    <fill>
      <patternFill patternType="solid">
        <fgColor theme="6" tint="0.59999389629810485"/>
        <bgColor indexed="64"/>
      </patternFill>
    </fill>
  </fills>
  <borders count="89">
    <border>
      <left/>
      <right/>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double">
        <color indexed="64"/>
      </right>
      <top style="thin">
        <color indexed="64"/>
      </top>
      <bottom style="thin">
        <color indexed="64"/>
      </bottom>
      <diagonal/>
    </border>
    <border>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right style="double">
        <color indexed="64"/>
      </right>
      <top/>
      <bottom style="thin">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rgb="FFC00000"/>
      </left>
      <right style="thin">
        <color indexed="64"/>
      </right>
      <top style="double">
        <color indexed="64"/>
      </top>
      <bottom style="double">
        <color indexed="64"/>
      </bottom>
      <diagonal/>
    </border>
    <border>
      <left/>
      <right style="double">
        <color rgb="FFC00000"/>
      </right>
      <top style="double">
        <color indexed="64"/>
      </top>
      <bottom style="double">
        <color indexed="64"/>
      </bottom>
      <diagonal/>
    </border>
    <border>
      <left style="double">
        <color rgb="FFC00000"/>
      </left>
      <right style="thin">
        <color indexed="64"/>
      </right>
      <top style="double">
        <color indexed="64"/>
      </top>
      <bottom/>
      <diagonal/>
    </border>
    <border>
      <left style="thin">
        <color indexed="64"/>
      </left>
      <right style="double">
        <color rgb="FFC00000"/>
      </right>
      <top style="double">
        <color indexed="64"/>
      </top>
      <bottom/>
      <diagonal/>
    </border>
    <border>
      <left style="double">
        <color rgb="FFC00000"/>
      </left>
      <right style="thin">
        <color indexed="64"/>
      </right>
      <top/>
      <bottom style="double">
        <color indexed="64"/>
      </bottom>
      <diagonal/>
    </border>
    <border>
      <left style="thin">
        <color indexed="64"/>
      </left>
      <right style="double">
        <color rgb="FFC00000"/>
      </right>
      <top/>
      <bottom style="double">
        <color indexed="64"/>
      </bottom>
      <diagonal/>
    </border>
    <border>
      <left style="double">
        <color rgb="FFC00000"/>
      </left>
      <right style="thin">
        <color indexed="64"/>
      </right>
      <top style="double">
        <color indexed="64"/>
      </top>
      <bottom style="thin">
        <color indexed="64"/>
      </bottom>
      <diagonal/>
    </border>
    <border>
      <left style="thin">
        <color indexed="64"/>
      </left>
      <right style="double">
        <color rgb="FFC00000"/>
      </right>
      <top style="double">
        <color indexed="64"/>
      </top>
      <bottom style="thin">
        <color indexed="64"/>
      </bottom>
      <diagonal/>
    </border>
    <border>
      <left style="thin">
        <color indexed="64"/>
      </left>
      <right style="double">
        <color rgb="FFC00000"/>
      </right>
      <top style="double">
        <color indexed="64"/>
      </top>
      <bottom style="double">
        <color indexed="64"/>
      </bottom>
      <diagonal/>
    </border>
    <border>
      <left/>
      <right style="double">
        <color indexed="64"/>
      </right>
      <top style="thin">
        <color indexed="64"/>
      </top>
      <bottom/>
      <diagonal/>
    </border>
    <border>
      <left style="double">
        <color indexed="64"/>
      </left>
      <right style="double">
        <color rgb="FFC00000"/>
      </right>
      <top style="double">
        <color indexed="64"/>
      </top>
      <bottom/>
      <diagonal/>
    </border>
    <border>
      <left style="double">
        <color indexed="64"/>
      </left>
      <right style="double">
        <color rgb="FFC00000"/>
      </right>
      <top/>
      <bottom style="double">
        <color indexed="64"/>
      </bottom>
      <diagonal/>
    </border>
    <border>
      <left style="double">
        <color rgb="FFC00000"/>
      </left>
      <right/>
      <top style="double">
        <color indexed="64"/>
      </top>
      <bottom/>
      <diagonal/>
    </border>
    <border>
      <left/>
      <right style="double">
        <color rgb="FFC00000"/>
      </right>
      <top style="double">
        <color indexed="64"/>
      </top>
      <bottom/>
      <diagonal/>
    </border>
    <border>
      <left style="thin">
        <color indexed="64"/>
      </left>
      <right style="double">
        <color rgb="FFC00000"/>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style="double">
        <color indexed="64"/>
      </left>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theme="6" tint="-0.24994659260841701"/>
      </left>
      <right/>
      <top style="double">
        <color theme="6" tint="-0.24994659260841701"/>
      </top>
      <bottom style="double">
        <color theme="6" tint="-0.24994659260841701"/>
      </bottom>
      <diagonal/>
    </border>
    <border>
      <left/>
      <right/>
      <top style="double">
        <color theme="6" tint="-0.24994659260841701"/>
      </top>
      <bottom style="double">
        <color theme="6" tint="-0.24994659260841701"/>
      </bottom>
      <diagonal/>
    </border>
    <border>
      <left/>
      <right/>
      <top/>
      <bottom style="double">
        <color theme="6" tint="-0.24994659260841701"/>
      </bottom>
      <diagonal/>
    </border>
    <border>
      <left style="double">
        <color theme="6" tint="-0.24994659260841701"/>
      </left>
      <right style="double">
        <color theme="6" tint="-0.24994659260841701"/>
      </right>
      <top style="double">
        <color theme="6" tint="-0.24994659260841701"/>
      </top>
      <bottom style="double">
        <color theme="6" tint="-0.24994659260841701"/>
      </bottom>
      <diagonal/>
    </border>
    <border>
      <left/>
      <right style="double">
        <color theme="6" tint="-0.24994659260841701"/>
      </right>
      <top style="double">
        <color theme="6" tint="-0.24994659260841701"/>
      </top>
      <bottom style="double">
        <color theme="6" tint="-0.24994659260841701"/>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double">
        <color indexed="64"/>
      </right>
      <top style="double">
        <color indexed="64"/>
      </top>
      <bottom style="medium">
        <color indexed="64"/>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double">
        <color indexed="64"/>
      </bottom>
      <diagonal/>
    </border>
    <border>
      <left style="double">
        <color indexed="64"/>
      </left>
      <right style="medium">
        <color indexed="64"/>
      </right>
      <top style="thin">
        <color indexed="64"/>
      </top>
      <bottom style="thin">
        <color indexed="64"/>
      </bottom>
      <diagonal/>
    </border>
    <border>
      <left style="double">
        <color indexed="64"/>
      </left>
      <right style="double">
        <color rgb="FFC00000"/>
      </right>
      <top style="double">
        <color indexed="64"/>
      </top>
      <bottom style="double">
        <color auto="1"/>
      </bottom>
      <diagonal/>
    </border>
    <border>
      <left style="medium">
        <color indexed="64"/>
      </left>
      <right style="dashed">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rgb="FFC00000"/>
      </left>
      <right/>
      <top/>
      <bottom style="double">
        <color indexed="64"/>
      </bottom>
      <diagonal/>
    </border>
  </borders>
  <cellStyleXfs count="3">
    <xf numFmtId="0" fontId="0" fillId="0" borderId="0"/>
    <xf numFmtId="0" fontId="40" fillId="0" borderId="0" applyNumberFormat="0" applyFill="0" applyBorder="0" applyAlignment="0" applyProtection="0">
      <alignment vertical="top"/>
      <protection locked="0"/>
    </xf>
    <xf numFmtId="9" fontId="51" fillId="0" borderId="0" applyFont="0" applyFill="0" applyBorder="0" applyAlignment="0" applyProtection="0"/>
  </cellStyleXfs>
  <cellXfs count="419">
    <xf numFmtId="0" fontId="0" fillId="0" borderId="0" xfId="0"/>
    <xf numFmtId="0" fontId="1" fillId="0" borderId="7" xfId="0" applyFont="1" applyBorder="1" applyAlignment="1" applyProtection="1">
      <alignment horizontal="center" vertical="center" readingOrder="2"/>
    </xf>
    <xf numFmtId="0" fontId="1" fillId="0" borderId="4"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18" xfId="0" applyFont="1" applyBorder="1" applyAlignment="1" applyProtection="1">
      <alignment horizontal="center" vertical="center" readingOrder="2"/>
    </xf>
    <xf numFmtId="0" fontId="1" fillId="0" borderId="14" xfId="0"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1" fillId="0" borderId="33" xfId="0" applyFont="1" applyBorder="1" applyAlignment="1" applyProtection="1">
      <alignment horizontal="center" vertical="center"/>
      <protection locked="0"/>
    </xf>
    <xf numFmtId="0" fontId="1" fillId="0" borderId="34" xfId="0" applyFont="1" applyBorder="1" applyAlignment="1" applyProtection="1">
      <alignment horizontal="center" vertical="center"/>
      <protection locked="0"/>
    </xf>
    <xf numFmtId="0" fontId="1" fillId="0" borderId="27"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3" fillId="0" borderId="0" xfId="0" applyFont="1"/>
    <xf numFmtId="0" fontId="7" fillId="0" borderId="47" xfId="0" applyFont="1" applyBorder="1" applyAlignment="1">
      <alignment horizontal="center" vertical="top" wrapText="1" readingOrder="2"/>
    </xf>
    <xf numFmtId="0" fontId="0" fillId="0" borderId="0" xfId="0" applyBorder="1"/>
    <xf numFmtId="0" fontId="11" fillId="0" borderId="0" xfId="0" applyFont="1" applyBorder="1" applyAlignment="1">
      <alignment vertical="top" wrapText="1" readingOrder="2"/>
    </xf>
    <xf numFmtId="0" fontId="12" fillId="0" borderId="0" xfId="0" applyFont="1" applyBorder="1" applyAlignment="1">
      <alignment vertical="top" wrapText="1" readingOrder="2"/>
    </xf>
    <xf numFmtId="0" fontId="14" fillId="0" borderId="0" xfId="0" applyFont="1" applyBorder="1" applyAlignment="1">
      <alignment vertical="top" wrapText="1" readingOrder="2"/>
    </xf>
    <xf numFmtId="0" fontId="15" fillId="0" borderId="0" xfId="0" applyFont="1" applyBorder="1" applyAlignment="1">
      <alignment vertical="top" wrapText="1" readingOrder="2"/>
    </xf>
    <xf numFmtId="0" fontId="12" fillId="0" borderId="0" xfId="0" applyFont="1" applyBorder="1" applyAlignment="1">
      <alignment horizontal="center" vertical="top" textRotation="90" wrapText="1" readingOrder="2"/>
    </xf>
    <xf numFmtId="0" fontId="0" fillId="0" borderId="0" xfId="0" applyBorder="1" applyAlignment="1">
      <alignment vertical="top" textRotation="90" wrapText="1"/>
    </xf>
    <xf numFmtId="0" fontId="0" fillId="0" borderId="0" xfId="0" applyFill="1" applyBorder="1"/>
    <xf numFmtId="0" fontId="13" fillId="0" borderId="0" xfId="0" applyFont="1" applyFill="1" applyBorder="1" applyAlignment="1">
      <alignment horizontal="center" vertical="top" wrapText="1" readingOrder="2"/>
    </xf>
    <xf numFmtId="0" fontId="7" fillId="0" borderId="0" xfId="0" applyFont="1" applyFill="1" applyBorder="1" applyAlignment="1">
      <alignment horizontal="center" vertical="top" wrapText="1" readingOrder="2"/>
    </xf>
    <xf numFmtId="0" fontId="9" fillId="0" borderId="0" xfId="0" applyFont="1" applyFill="1" applyBorder="1" applyAlignment="1">
      <alignment vertical="top" wrapText="1" readingOrder="2"/>
    </xf>
    <xf numFmtId="0" fontId="21" fillId="0" borderId="0" xfId="0" applyFont="1" applyFill="1" applyBorder="1" applyAlignment="1">
      <alignment horizontal="right" vertical="top" wrapText="1" readingOrder="2"/>
    </xf>
    <xf numFmtId="0" fontId="17" fillId="0" borderId="42" xfId="0" applyFont="1" applyBorder="1" applyAlignment="1">
      <alignment horizontal="center" vertical="center" wrapText="1" readingOrder="2"/>
    </xf>
    <xf numFmtId="0" fontId="23" fillId="8" borderId="42" xfId="0" applyFont="1" applyFill="1" applyBorder="1" applyAlignment="1">
      <alignment horizontal="center" vertical="center" wrapText="1" readingOrder="2"/>
    </xf>
    <xf numFmtId="0" fontId="17" fillId="0" borderId="43" xfId="0" applyFont="1" applyBorder="1" applyAlignment="1">
      <alignment horizontal="center" vertical="center" wrapText="1" readingOrder="2"/>
    </xf>
    <xf numFmtId="0" fontId="23" fillId="8" borderId="48" xfId="0" applyFont="1" applyFill="1" applyBorder="1" applyAlignment="1">
      <alignment horizontal="center" vertical="center" wrapText="1" readingOrder="2"/>
    </xf>
    <xf numFmtId="0" fontId="22" fillId="0" borderId="47" xfId="0" applyFont="1" applyBorder="1" applyAlignment="1">
      <alignment vertical="top" wrapText="1" readingOrder="2"/>
    </xf>
    <xf numFmtId="0" fontId="23" fillId="8" borderId="43" xfId="0" applyFont="1" applyFill="1" applyBorder="1" applyAlignment="1">
      <alignment horizontal="center" vertical="center" wrapText="1" readingOrder="2"/>
    </xf>
    <xf numFmtId="0" fontId="19" fillId="0" borderId="42" xfId="0" applyFont="1" applyFill="1" applyBorder="1" applyAlignment="1">
      <alignment horizontal="center" vertical="center" wrapText="1" readingOrder="2"/>
    </xf>
    <xf numFmtId="0" fontId="22" fillId="0" borderId="0" xfId="0" applyFont="1" applyBorder="1" applyAlignment="1">
      <alignment horizontal="center" vertical="top" wrapText="1" readingOrder="2"/>
    </xf>
    <xf numFmtId="0" fontId="16" fillId="0" borderId="42" xfId="0" applyFont="1" applyBorder="1" applyAlignment="1">
      <alignment horizontal="center" vertical="top" wrapText="1" readingOrder="2"/>
    </xf>
    <xf numFmtId="0" fontId="16" fillId="0" borderId="42" xfId="0" applyFont="1" applyBorder="1" applyAlignment="1">
      <alignment horizontal="center" vertical="top" wrapText="1" readingOrder="2"/>
    </xf>
    <xf numFmtId="0" fontId="22" fillId="0" borderId="0" xfId="0" applyFont="1" applyBorder="1" applyAlignment="1">
      <alignment horizontal="center" vertical="top" wrapText="1" readingOrder="2"/>
    </xf>
    <xf numFmtId="0" fontId="22" fillId="0" borderId="0" xfId="0" applyFont="1" applyFill="1" applyBorder="1" applyAlignment="1">
      <alignment horizontal="center" vertical="top" wrapText="1" readingOrder="2"/>
    </xf>
    <xf numFmtId="0" fontId="25" fillId="0" borderId="0" xfId="0" applyFont="1" applyBorder="1" applyAlignment="1"/>
    <xf numFmtId="0" fontId="25" fillId="0" borderId="0" xfId="0" applyFont="1" applyFill="1" applyBorder="1" applyAlignment="1"/>
    <xf numFmtId="0" fontId="18" fillId="0" borderId="51" xfId="0" applyFont="1" applyBorder="1" applyAlignment="1">
      <alignment horizontal="center" vertical="center" wrapText="1" readingOrder="2"/>
    </xf>
    <xf numFmtId="0" fontId="23" fillId="0" borderId="51" xfId="0" applyFont="1" applyFill="1" applyBorder="1" applyAlignment="1">
      <alignment horizontal="center" vertical="center" wrapText="1" readingOrder="2"/>
    </xf>
    <xf numFmtId="0" fontId="10" fillId="0" borderId="51" xfId="0" applyFont="1" applyFill="1" applyBorder="1" applyAlignment="1">
      <alignment horizontal="center" vertical="top" wrapText="1" readingOrder="2"/>
    </xf>
    <xf numFmtId="0" fontId="26" fillId="0" borderId="51" xfId="0" applyFont="1" applyBorder="1" applyAlignment="1">
      <alignment horizontal="center"/>
    </xf>
    <xf numFmtId="0" fontId="22" fillId="0" borderId="0" xfId="0" applyFont="1" applyBorder="1" applyAlignment="1">
      <alignment horizontal="center" vertical="top" wrapText="1" readingOrder="2"/>
    </xf>
    <xf numFmtId="0" fontId="16" fillId="0" borderId="42" xfId="0" applyFont="1" applyBorder="1" applyAlignment="1">
      <alignment horizontal="center" vertical="top" wrapText="1" readingOrder="2"/>
    </xf>
    <xf numFmtId="0" fontId="25" fillId="0" borderId="52" xfId="0" applyFont="1" applyBorder="1" applyAlignment="1"/>
    <xf numFmtId="0" fontId="25" fillId="0" borderId="53" xfId="0" applyFont="1" applyBorder="1" applyAlignment="1"/>
    <xf numFmtId="0" fontId="0" fillId="0" borderId="53" xfId="0" applyBorder="1"/>
    <xf numFmtId="0" fontId="0" fillId="0" borderId="54" xfId="0" applyBorder="1"/>
    <xf numFmtId="0" fontId="25" fillId="0" borderId="47" xfId="0" applyFont="1" applyBorder="1" applyAlignment="1"/>
    <xf numFmtId="0" fontId="0" fillId="0" borderId="55" xfId="0" applyBorder="1"/>
    <xf numFmtId="0" fontId="25" fillId="0" borderId="48" xfId="0" applyFont="1" applyBorder="1" applyAlignment="1"/>
    <xf numFmtId="0" fontId="25" fillId="0" borderId="56" xfId="0" applyFont="1" applyBorder="1" applyAlignment="1"/>
    <xf numFmtId="0" fontId="0" fillId="0" borderId="56" xfId="0" applyBorder="1"/>
    <xf numFmtId="0" fontId="0" fillId="0" borderId="57" xfId="0" applyBorder="1"/>
    <xf numFmtId="0" fontId="12" fillId="0" borderId="53" xfId="0" applyFont="1" applyBorder="1" applyAlignment="1">
      <alignment horizontal="center" vertical="top" wrapText="1" readingOrder="2"/>
    </xf>
    <xf numFmtId="0" fontId="0" fillId="0" borderId="0" xfId="0" applyAlignment="1">
      <alignment horizontal="center"/>
    </xf>
    <xf numFmtId="0" fontId="17" fillId="0" borderId="43" xfId="0" applyFont="1" applyBorder="1" applyAlignment="1">
      <alignment horizontal="center" vertical="center" wrapText="1" readingOrder="2"/>
    </xf>
    <xf numFmtId="0" fontId="17" fillId="0" borderId="42" xfId="0" applyFont="1" applyBorder="1" applyAlignment="1">
      <alignment horizontal="center" vertical="center" wrapText="1" readingOrder="2"/>
    </xf>
    <xf numFmtId="0" fontId="17" fillId="0" borderId="0" xfId="0" applyFont="1" applyFill="1" applyBorder="1" applyAlignment="1">
      <alignment vertical="center" wrapText="1" readingOrder="2"/>
    </xf>
    <xf numFmtId="0" fontId="0" fillId="0" borderId="0" xfId="0" applyAlignment="1">
      <alignment vertical="center" wrapText="1"/>
    </xf>
    <xf numFmtId="0" fontId="2" fillId="0" borderId="1" xfId="0" applyFont="1" applyBorder="1" applyAlignment="1" applyProtection="1">
      <alignment vertical="center" readingOrder="2"/>
    </xf>
    <xf numFmtId="0" fontId="2" fillId="0" borderId="2" xfId="0" applyFont="1" applyBorder="1" applyAlignment="1" applyProtection="1">
      <alignment vertical="center" readingOrder="2"/>
    </xf>
    <xf numFmtId="0" fontId="10" fillId="0" borderId="42" xfId="0" applyFont="1" applyBorder="1" applyAlignment="1">
      <alignment horizontal="center" vertical="top" wrapText="1" readingOrder="2"/>
    </xf>
    <xf numFmtId="0" fontId="10" fillId="0" borderId="48" xfId="0" applyFont="1" applyBorder="1" applyAlignment="1">
      <alignment horizontal="center" vertical="top" wrapText="1" readingOrder="2"/>
    </xf>
    <xf numFmtId="0" fontId="28" fillId="0" borderId="42" xfId="0" applyFont="1" applyFill="1" applyBorder="1" applyAlignment="1">
      <alignment horizontal="center" vertical="center" wrapText="1" readingOrder="2"/>
    </xf>
    <xf numFmtId="16" fontId="28" fillId="0" borderId="42" xfId="0" applyNumberFormat="1" applyFont="1" applyFill="1" applyBorder="1" applyAlignment="1">
      <alignment horizontal="center" vertical="center" wrapText="1" readingOrder="2"/>
    </xf>
    <xf numFmtId="0" fontId="0" fillId="0" borderId="0" xfId="0" applyProtection="1"/>
    <xf numFmtId="0" fontId="4" fillId="6" borderId="31" xfId="0" applyFont="1" applyFill="1" applyBorder="1" applyAlignment="1" applyProtection="1">
      <alignment horizontal="center" vertical="center" readingOrder="1"/>
    </xf>
    <xf numFmtId="0" fontId="4" fillId="6" borderId="25" xfId="0" applyFont="1" applyFill="1" applyBorder="1" applyAlignment="1" applyProtection="1">
      <alignment horizontal="center" vertical="center" readingOrder="1"/>
    </xf>
    <xf numFmtId="0" fontId="4" fillId="6" borderId="26" xfId="0" applyFont="1" applyFill="1" applyBorder="1" applyAlignment="1" applyProtection="1">
      <alignment horizontal="center" vertical="center" readingOrder="1"/>
    </xf>
    <xf numFmtId="0" fontId="4" fillId="6" borderId="24" xfId="0" applyFont="1" applyFill="1" applyBorder="1" applyAlignment="1" applyProtection="1">
      <alignment horizontal="center" vertical="center" readingOrder="1"/>
    </xf>
    <xf numFmtId="0" fontId="4" fillId="6" borderId="32" xfId="0" applyFont="1" applyFill="1" applyBorder="1" applyAlignment="1" applyProtection="1">
      <alignment horizontal="center" vertical="center" readingOrder="1"/>
    </xf>
    <xf numFmtId="0" fontId="4" fillId="5" borderId="31" xfId="0" applyFont="1" applyFill="1" applyBorder="1" applyAlignment="1" applyProtection="1">
      <alignment horizontal="center" vertical="center" readingOrder="1"/>
    </xf>
    <xf numFmtId="0" fontId="4" fillId="5" borderId="25" xfId="0" applyFont="1" applyFill="1" applyBorder="1" applyAlignment="1" applyProtection="1">
      <alignment horizontal="center" vertical="center" readingOrder="1"/>
    </xf>
    <xf numFmtId="0" fontId="4" fillId="5" borderId="32" xfId="0" applyFont="1" applyFill="1" applyBorder="1" applyAlignment="1" applyProtection="1">
      <alignment horizontal="center" vertical="center" readingOrder="1"/>
    </xf>
    <xf numFmtId="0" fontId="4" fillId="7" borderId="31" xfId="0" applyFont="1" applyFill="1" applyBorder="1" applyAlignment="1" applyProtection="1">
      <alignment horizontal="center" vertical="center" readingOrder="1"/>
    </xf>
    <xf numFmtId="0" fontId="4" fillId="7" borderId="25" xfId="0" applyFont="1" applyFill="1" applyBorder="1" applyAlignment="1" applyProtection="1">
      <alignment horizontal="center" vertical="center" readingOrder="1"/>
    </xf>
    <xf numFmtId="0" fontId="4" fillId="7" borderId="32" xfId="0" applyFont="1" applyFill="1" applyBorder="1" applyAlignment="1" applyProtection="1">
      <alignment horizontal="center" vertical="center" readingOrder="1"/>
    </xf>
    <xf numFmtId="0" fontId="4" fillId="5" borderId="36" xfId="0" applyFont="1" applyFill="1" applyBorder="1" applyAlignment="1" applyProtection="1">
      <alignment horizontal="center" vertical="center" readingOrder="1"/>
    </xf>
    <xf numFmtId="0" fontId="4" fillId="5" borderId="19" xfId="0" applyFont="1" applyFill="1" applyBorder="1" applyAlignment="1" applyProtection="1">
      <alignment horizontal="center" vertical="center" readingOrder="1"/>
    </xf>
    <xf numFmtId="0" fontId="5" fillId="0" borderId="2" xfId="0" applyFont="1" applyBorder="1" applyAlignment="1" applyProtection="1">
      <alignment horizontal="center"/>
    </xf>
    <xf numFmtId="0" fontId="5" fillId="0" borderId="11" xfId="0" applyFont="1" applyBorder="1" applyAlignment="1" applyProtection="1">
      <alignment horizontal="center"/>
    </xf>
    <xf numFmtId="0" fontId="6" fillId="0" borderId="11" xfId="0" applyFont="1" applyBorder="1" applyAlignment="1" applyProtection="1">
      <alignment horizontal="center"/>
    </xf>
    <xf numFmtId="0" fontId="3" fillId="0" borderId="12" xfId="0" applyFont="1" applyBorder="1" applyAlignment="1" applyProtection="1">
      <alignment horizontal="center" vertical="center" readingOrder="1"/>
      <protection locked="0"/>
    </xf>
    <xf numFmtId="0" fontId="3" fillId="0" borderId="41" xfId="0" applyFont="1" applyBorder="1" applyAlignment="1" applyProtection="1">
      <alignment horizontal="center" vertical="center" readingOrder="1"/>
      <protection locked="0"/>
    </xf>
    <xf numFmtId="0" fontId="3" fillId="0" borderId="8" xfId="0" applyFont="1" applyBorder="1" applyAlignment="1" applyProtection="1"/>
    <xf numFmtId="0" fontId="16" fillId="0" borderId="42" xfId="0" applyFont="1" applyBorder="1" applyAlignment="1">
      <alignment horizontal="center" vertical="top" wrapText="1" readingOrder="2"/>
    </xf>
    <xf numFmtId="0" fontId="22" fillId="0" borderId="0" xfId="0" applyFont="1" applyBorder="1" applyAlignment="1">
      <alignment horizontal="center" vertical="top" wrapText="1" readingOrder="2"/>
    </xf>
    <xf numFmtId="0" fontId="17" fillId="0" borderId="42" xfId="0" applyFont="1" applyBorder="1" applyAlignment="1">
      <alignment horizontal="center" vertical="center" wrapText="1" readingOrder="2"/>
    </xf>
    <xf numFmtId="0" fontId="17" fillId="0" borderId="43" xfId="0" applyFont="1" applyBorder="1" applyAlignment="1">
      <alignment horizontal="center" vertical="center" wrapText="1" readingOrder="2"/>
    </xf>
    <xf numFmtId="0" fontId="0" fillId="0" borderId="58" xfId="0" applyBorder="1" applyProtection="1"/>
    <xf numFmtId="0" fontId="31" fillId="0" borderId="0" xfId="0" applyFont="1" applyBorder="1" applyAlignment="1">
      <alignment horizontal="center" vertical="center" wrapText="1" readingOrder="2"/>
    </xf>
    <xf numFmtId="0" fontId="32" fillId="0" borderId="0" xfId="0" applyFont="1" applyFill="1" applyBorder="1" applyAlignment="1">
      <alignment horizontal="center" vertical="center" wrapText="1" readingOrder="2"/>
    </xf>
    <xf numFmtId="0" fontId="33" fillId="0" borderId="0" xfId="0" applyFont="1" applyFill="1" applyBorder="1" applyAlignment="1">
      <alignment horizontal="center" vertical="top" wrapText="1" readingOrder="2"/>
    </xf>
    <xf numFmtId="0" fontId="30" fillId="0" borderId="0" xfId="0" applyFont="1" applyBorder="1" applyAlignment="1">
      <alignment horizontal="center"/>
    </xf>
    <xf numFmtId="0" fontId="16" fillId="0" borderId="42" xfId="0" applyFont="1" applyBorder="1" applyAlignment="1">
      <alignment horizontal="center" vertical="top" wrapText="1" readingOrder="2"/>
    </xf>
    <xf numFmtId="0" fontId="17" fillId="0" borderId="42" xfId="0" applyFont="1" applyBorder="1" applyAlignment="1">
      <alignment horizontal="center" vertical="center" wrapText="1" readingOrder="2"/>
    </xf>
    <xf numFmtId="0" fontId="17" fillId="0" borderId="43" xfId="0" applyFont="1" applyBorder="1" applyAlignment="1">
      <alignment horizontal="center" vertical="center" wrapText="1" readingOrder="2"/>
    </xf>
    <xf numFmtId="0" fontId="22" fillId="0" borderId="0" xfId="0" applyFont="1" applyBorder="1" applyAlignment="1">
      <alignment horizontal="center" vertical="top" wrapText="1" readingOrder="2"/>
    </xf>
    <xf numFmtId="0" fontId="17" fillId="0" borderId="42" xfId="0" applyFont="1" applyBorder="1" applyAlignment="1">
      <alignment horizontal="center" vertical="center" wrapText="1" readingOrder="2"/>
    </xf>
    <xf numFmtId="0" fontId="1" fillId="0" borderId="0" xfId="0" applyFont="1" applyBorder="1" applyAlignment="1" applyProtection="1">
      <alignment horizontal="center" vertical="center" readingOrder="2"/>
    </xf>
    <xf numFmtId="0" fontId="3" fillId="0" borderId="0" xfId="0" applyFont="1" applyBorder="1" applyAlignment="1" applyProtection="1">
      <alignment horizontal="center" vertical="center" wrapText="1" readingOrder="2"/>
      <protection locked="0"/>
    </xf>
    <xf numFmtId="0" fontId="1"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readingOrder="1"/>
      <protection locked="0"/>
    </xf>
    <xf numFmtId="0" fontId="5" fillId="0" borderId="0" xfId="0" applyFont="1" applyBorder="1" applyAlignment="1" applyProtection="1">
      <alignment horizontal="center"/>
    </xf>
    <xf numFmtId="0" fontId="6" fillId="0" borderId="0" xfId="0" applyFont="1" applyBorder="1" applyAlignment="1" applyProtection="1">
      <alignment horizontal="center"/>
    </xf>
    <xf numFmtId="0" fontId="3" fillId="0" borderId="0" xfId="0" applyFont="1" applyBorder="1"/>
    <xf numFmtId="0" fontId="0" fillId="0" borderId="59" xfId="0" applyFill="1" applyBorder="1" applyProtection="1"/>
    <xf numFmtId="0" fontId="2" fillId="0" borderId="3" xfId="0" applyFont="1" applyFill="1" applyBorder="1" applyAlignment="1" applyProtection="1">
      <alignment vertical="center" readingOrder="2"/>
    </xf>
    <xf numFmtId="0" fontId="1" fillId="0" borderId="0" xfId="0" applyFont="1" applyFill="1" applyBorder="1" applyAlignment="1" applyProtection="1">
      <alignment vertical="center"/>
    </xf>
    <xf numFmtId="0" fontId="3" fillId="0" borderId="0" xfId="0" applyFont="1" applyFill="1" applyBorder="1" applyAlignment="1" applyProtection="1">
      <alignment textRotation="135"/>
    </xf>
    <xf numFmtId="0" fontId="3" fillId="0" borderId="0" xfId="0" applyFont="1" applyFill="1" applyBorder="1" applyAlignment="1" applyProtection="1">
      <alignment vertical="center" textRotation="90"/>
    </xf>
    <xf numFmtId="0" fontId="4" fillId="0" borderId="0" xfId="0" applyFont="1" applyFill="1" applyBorder="1" applyAlignment="1" applyProtection="1">
      <alignment horizontal="center" vertical="center" readingOrder="1"/>
    </xf>
    <xf numFmtId="0" fontId="5" fillId="0" borderId="0" xfId="0" applyFont="1" applyFill="1" applyBorder="1" applyAlignment="1" applyProtection="1">
      <alignment horizontal="center"/>
    </xf>
    <xf numFmtId="0" fontId="6" fillId="0" borderId="0" xfId="0" applyFont="1" applyFill="1" applyBorder="1" applyAlignment="1" applyProtection="1">
      <alignment horizontal="center"/>
    </xf>
    <xf numFmtId="0" fontId="3" fillId="0" borderId="0" xfId="0" applyFont="1" applyFill="1" applyBorder="1"/>
    <xf numFmtId="0" fontId="0" fillId="0" borderId="0" xfId="0" applyBorder="1" applyProtection="1"/>
    <xf numFmtId="0" fontId="2" fillId="0" borderId="0" xfId="0" applyFont="1" applyFill="1" applyBorder="1" applyAlignment="1" applyProtection="1">
      <alignment vertical="center" readingOrder="2"/>
    </xf>
    <xf numFmtId="0" fontId="2" fillId="0" borderId="1" xfId="0" applyFont="1" applyFill="1" applyBorder="1" applyAlignment="1" applyProtection="1">
      <alignment vertical="center" readingOrder="2"/>
      <protection locked="0"/>
    </xf>
    <xf numFmtId="0" fontId="1" fillId="0" borderId="67" xfId="0" applyFont="1" applyFill="1" applyBorder="1" applyAlignment="1" applyProtection="1">
      <alignment horizontal="center" vertical="center" readingOrder="2"/>
    </xf>
    <xf numFmtId="0" fontId="1" fillId="0" borderId="61" xfId="0" applyFont="1" applyFill="1" applyBorder="1" applyAlignment="1" applyProtection="1">
      <alignment horizontal="center" vertical="center" readingOrder="2"/>
    </xf>
    <xf numFmtId="0" fontId="34" fillId="5" borderId="67" xfId="0" applyFont="1" applyFill="1" applyBorder="1" applyAlignment="1" applyProtection="1">
      <alignment horizontal="center" vertical="center"/>
    </xf>
    <xf numFmtId="0" fontId="34" fillId="5" borderId="4" xfId="0" applyFont="1" applyFill="1" applyBorder="1" applyAlignment="1" applyProtection="1">
      <alignment horizontal="center" vertical="center" wrapText="1"/>
    </xf>
    <xf numFmtId="0" fontId="34" fillId="5" borderId="9" xfId="0" applyFont="1" applyFill="1" applyBorder="1" applyAlignment="1" applyProtection="1">
      <alignment horizontal="center" vertical="center" wrapText="1"/>
    </xf>
    <xf numFmtId="0" fontId="34" fillId="0" borderId="61" xfId="0" applyFont="1" applyFill="1" applyBorder="1" applyAlignment="1" applyProtection="1">
      <alignment horizontal="center" vertical="center" readingOrder="2"/>
    </xf>
    <xf numFmtId="0" fontId="36" fillId="0" borderId="0" xfId="0" applyFont="1" applyBorder="1" applyAlignment="1" applyProtection="1">
      <alignment horizontal="center"/>
    </xf>
    <xf numFmtId="0" fontId="17" fillId="0" borderId="0" xfId="0" applyFont="1" applyBorder="1" applyAlignment="1" applyProtection="1">
      <alignment horizontal="center"/>
    </xf>
    <xf numFmtId="0" fontId="35" fillId="0" borderId="0" xfId="0" applyFont="1" applyBorder="1"/>
    <xf numFmtId="0" fontId="35" fillId="0" borderId="0" xfId="0" applyFont="1"/>
    <xf numFmtId="0" fontId="0" fillId="0" borderId="0" xfId="0" applyAlignment="1" applyProtection="1">
      <alignment horizontal="center" vertical="center"/>
    </xf>
    <xf numFmtId="0" fontId="37" fillId="0" borderId="68" xfId="0" applyFont="1" applyFill="1" applyBorder="1" applyAlignment="1" applyProtection="1">
      <alignment horizontal="center" vertical="center" readingOrder="2"/>
    </xf>
    <xf numFmtId="0" fontId="37" fillId="5" borderId="68" xfId="0" applyFont="1" applyFill="1" applyBorder="1" applyAlignment="1" applyProtection="1">
      <alignment horizontal="center" vertical="center" readingOrder="2"/>
    </xf>
    <xf numFmtId="0" fontId="37" fillId="0" borderId="65" xfId="0" applyFont="1" applyFill="1" applyBorder="1" applyAlignment="1" applyProtection="1">
      <alignment horizontal="center" vertical="center" readingOrder="2"/>
    </xf>
    <xf numFmtId="0" fontId="38" fillId="0" borderId="61" xfId="0" applyFont="1" applyFill="1" applyBorder="1" applyAlignment="1" applyProtection="1">
      <alignment horizontal="center" vertical="center" readingOrder="2"/>
    </xf>
    <xf numFmtId="0" fontId="38" fillId="0" borderId="51" xfId="0" applyFont="1" applyFill="1" applyBorder="1" applyAlignment="1" applyProtection="1">
      <alignment horizontal="center" vertical="center" readingOrder="2"/>
    </xf>
    <xf numFmtId="0" fontId="38" fillId="0" borderId="62" xfId="0" applyFont="1" applyFill="1" applyBorder="1" applyAlignment="1" applyProtection="1">
      <alignment horizontal="center" vertical="center" readingOrder="2"/>
    </xf>
    <xf numFmtId="0" fontId="38" fillId="5" borderId="61" xfId="0" applyFont="1" applyFill="1" applyBorder="1" applyAlignment="1" applyProtection="1">
      <alignment horizontal="center" vertical="center" readingOrder="2"/>
    </xf>
    <xf numFmtId="0" fontId="38" fillId="5" borderId="51" xfId="0" applyFont="1" applyFill="1" applyBorder="1" applyAlignment="1" applyProtection="1">
      <alignment horizontal="center" vertical="center" readingOrder="2"/>
    </xf>
    <xf numFmtId="0" fontId="38" fillId="5" borderId="62" xfId="0" applyFont="1" applyFill="1" applyBorder="1" applyAlignment="1" applyProtection="1">
      <alignment horizontal="center" vertical="center" readingOrder="2"/>
    </xf>
    <xf numFmtId="0" fontId="17" fillId="5" borderId="7" xfId="0" applyFont="1" applyFill="1" applyBorder="1" applyAlignment="1" applyProtection="1">
      <alignment horizontal="center" vertical="center" readingOrder="2"/>
    </xf>
    <xf numFmtId="0" fontId="39" fillId="0" borderId="0" xfId="0" applyFont="1" applyProtection="1"/>
    <xf numFmtId="0" fontId="39" fillId="0" borderId="0" xfId="0" applyFont="1"/>
    <xf numFmtId="0" fontId="3" fillId="0" borderId="0" xfId="0" applyFont="1" applyBorder="1" applyAlignment="1" applyProtection="1"/>
    <xf numFmtId="0" fontId="38" fillId="0" borderId="12" xfId="0" applyFont="1" applyFill="1" applyBorder="1" applyAlignment="1" applyProtection="1">
      <alignment horizontal="center" vertical="center" readingOrder="2"/>
    </xf>
    <xf numFmtId="0" fontId="38" fillId="0" borderId="63" xfId="0" applyFont="1" applyFill="1" applyBorder="1" applyAlignment="1" applyProtection="1">
      <alignment horizontal="center" vertical="center" readingOrder="2"/>
    </xf>
    <xf numFmtId="0" fontId="38" fillId="0" borderId="64" xfId="0" applyFont="1" applyFill="1" applyBorder="1" applyAlignment="1" applyProtection="1">
      <alignment horizontal="center" vertical="center" readingOrder="2"/>
    </xf>
    <xf numFmtId="0" fontId="38" fillId="5" borderId="12" xfId="0" applyFont="1" applyFill="1" applyBorder="1" applyAlignment="1" applyProtection="1">
      <alignment horizontal="center" vertical="center" readingOrder="2"/>
    </xf>
    <xf numFmtId="0" fontId="38" fillId="5" borderId="63" xfId="0" applyFont="1" applyFill="1" applyBorder="1" applyAlignment="1" applyProtection="1">
      <alignment horizontal="center" vertical="center" readingOrder="2"/>
    </xf>
    <xf numFmtId="0" fontId="38" fillId="5" borderId="64" xfId="0" applyFont="1" applyFill="1" applyBorder="1" applyAlignment="1" applyProtection="1">
      <alignment horizontal="center" vertical="center" readingOrder="2"/>
    </xf>
    <xf numFmtId="0" fontId="37" fillId="5" borderId="69" xfId="0" applyFont="1" applyFill="1" applyBorder="1" applyAlignment="1" applyProtection="1">
      <alignment horizontal="center" vertical="center" readingOrder="2"/>
    </xf>
    <xf numFmtId="0" fontId="37" fillId="0" borderId="66" xfId="0" applyFont="1" applyFill="1" applyBorder="1" applyAlignment="1" applyProtection="1">
      <alignment horizontal="center" vertical="center" readingOrder="2"/>
    </xf>
    <xf numFmtId="16" fontId="2" fillId="0" borderId="58" xfId="0" applyNumberFormat="1" applyFont="1" applyFill="1" applyBorder="1" applyAlignment="1" applyProtection="1">
      <alignment horizontal="center" vertical="center" readingOrder="2"/>
      <protection locked="0"/>
    </xf>
    <xf numFmtId="0" fontId="39" fillId="0" borderId="2" xfId="0" applyFont="1" applyFill="1" applyBorder="1"/>
    <xf numFmtId="0" fontId="2" fillId="0" borderId="58" xfId="0" applyFont="1" applyBorder="1" applyAlignment="1" applyProtection="1">
      <alignment vertical="center" readingOrder="2"/>
      <protection locked="0"/>
    </xf>
    <xf numFmtId="0" fontId="2" fillId="0" borderId="1" xfId="0" applyFont="1" applyBorder="1" applyAlignment="1" applyProtection="1">
      <alignment vertical="center" readingOrder="2"/>
      <protection locked="0"/>
    </xf>
    <xf numFmtId="0" fontId="0" fillId="0" borderId="60" xfId="0" applyBorder="1"/>
    <xf numFmtId="0" fontId="0" fillId="0" borderId="70" xfId="0" applyBorder="1"/>
    <xf numFmtId="0" fontId="0" fillId="0" borderId="71" xfId="0" applyBorder="1"/>
    <xf numFmtId="0" fontId="0" fillId="0" borderId="8" xfId="0" applyBorder="1"/>
    <xf numFmtId="0" fontId="0" fillId="0" borderId="72" xfId="0" applyBorder="1"/>
    <xf numFmtId="0" fontId="10" fillId="0" borderId="0" xfId="0" applyFont="1" applyBorder="1" applyAlignment="1">
      <alignment vertical="center" wrapText="1" readingOrder="2"/>
    </xf>
    <xf numFmtId="0" fontId="3" fillId="0" borderId="23" xfId="0" applyFont="1" applyBorder="1" applyAlignment="1" applyProtection="1">
      <alignment horizontal="center" vertical="center" wrapText="1" readingOrder="2"/>
    </xf>
    <xf numFmtId="0" fontId="17" fillId="0" borderId="7" xfId="0" applyFont="1" applyFill="1" applyBorder="1" applyAlignment="1" applyProtection="1">
      <alignment horizontal="center" vertical="center" readingOrder="1"/>
    </xf>
    <xf numFmtId="0" fontId="3" fillId="0" borderId="9" xfId="0" applyFont="1" applyFill="1" applyBorder="1" applyAlignment="1" applyProtection="1">
      <alignment horizontal="center" vertical="center" wrapText="1" readingOrder="2"/>
    </xf>
    <xf numFmtId="0" fontId="0" fillId="9" borderId="60" xfId="0" applyFill="1" applyBorder="1"/>
    <xf numFmtId="0" fontId="0" fillId="9" borderId="70" xfId="0" applyFill="1" applyBorder="1"/>
    <xf numFmtId="0" fontId="20" fillId="9" borderId="0" xfId="0" applyFont="1" applyFill="1" applyBorder="1" applyAlignment="1">
      <alignment vertical="center" wrapText="1"/>
    </xf>
    <xf numFmtId="0" fontId="0" fillId="9" borderId="0" xfId="0" applyFill="1" applyBorder="1"/>
    <xf numFmtId="0" fontId="25" fillId="0" borderId="42" xfId="0" applyFont="1" applyFill="1" applyBorder="1" applyAlignment="1">
      <alignment horizontal="center"/>
    </xf>
    <xf numFmtId="0" fontId="0" fillId="9" borderId="71" xfId="0" applyFill="1" applyBorder="1"/>
    <xf numFmtId="0" fontId="0" fillId="9" borderId="8" xfId="0" applyFill="1" applyBorder="1"/>
    <xf numFmtId="0" fontId="0" fillId="9" borderId="72" xfId="0" applyFill="1" applyBorder="1"/>
    <xf numFmtId="0" fontId="20" fillId="0" borderId="11" xfId="0" applyFont="1" applyFill="1" applyBorder="1" applyAlignment="1" applyProtection="1">
      <alignment horizontal="center" vertical="center" wrapText="1"/>
      <protection locked="0"/>
    </xf>
    <xf numFmtId="0" fontId="17" fillId="0" borderId="42" xfId="0" applyFont="1" applyBorder="1" applyAlignment="1">
      <alignment horizontal="center" vertical="center" wrapText="1" readingOrder="2"/>
    </xf>
    <xf numFmtId="0" fontId="25" fillId="0" borderId="50" xfId="0" applyFont="1" applyBorder="1" applyAlignment="1">
      <alignment horizontal="center"/>
    </xf>
    <xf numFmtId="0" fontId="20" fillId="11" borderId="11" xfId="0" applyFont="1" applyFill="1" applyBorder="1" applyAlignment="1">
      <alignment horizontal="center" vertical="center"/>
    </xf>
    <xf numFmtId="0" fontId="20" fillId="11" borderId="11" xfId="0" applyFont="1" applyFill="1" applyBorder="1" applyAlignment="1">
      <alignment horizontal="center" vertical="center" wrapText="1"/>
    </xf>
    <xf numFmtId="0" fontId="3" fillId="0" borderId="0" xfId="0" applyFont="1" applyAlignment="1">
      <alignment horizontal="center"/>
    </xf>
    <xf numFmtId="0" fontId="44" fillId="0" borderId="0" xfId="0" applyFont="1" applyBorder="1"/>
    <xf numFmtId="0" fontId="45" fillId="0" borderId="0" xfId="0" applyFont="1" applyBorder="1" applyAlignment="1"/>
    <xf numFmtId="0" fontId="46" fillId="0" borderId="0" xfId="0" applyFont="1" applyBorder="1"/>
    <xf numFmtId="0" fontId="27" fillId="0" borderId="0" xfId="0" applyFont="1" applyBorder="1" applyAlignment="1"/>
    <xf numFmtId="0" fontId="43" fillId="10" borderId="76" xfId="0" applyFont="1" applyFill="1" applyBorder="1" applyAlignment="1">
      <alignment horizontal="center" vertical="center" wrapText="1"/>
    </xf>
    <xf numFmtId="0" fontId="0" fillId="9" borderId="59" xfId="0" applyFill="1" applyBorder="1"/>
    <xf numFmtId="0" fontId="0" fillId="9" borderId="3" xfId="0" applyFill="1" applyBorder="1"/>
    <xf numFmtId="0" fontId="0" fillId="0" borderId="3" xfId="0" applyBorder="1"/>
    <xf numFmtId="0" fontId="20" fillId="9" borderId="60" xfId="0" applyFont="1" applyFill="1" applyBorder="1" applyAlignment="1">
      <alignment vertical="center" wrapText="1"/>
    </xf>
    <xf numFmtId="0" fontId="43" fillId="10" borderId="73" xfId="0" applyFont="1" applyFill="1" applyBorder="1" applyAlignment="1">
      <alignment vertical="center" wrapText="1"/>
    </xf>
    <xf numFmtId="0" fontId="43" fillId="10" borderId="74" xfId="0" applyFont="1" applyFill="1" applyBorder="1" applyAlignment="1">
      <alignment vertical="center" wrapText="1"/>
    </xf>
    <xf numFmtId="0" fontId="43" fillId="10" borderId="76" xfId="0" applyFont="1" applyFill="1" applyBorder="1" applyAlignment="1" applyProtection="1">
      <alignment vertical="center" wrapText="1"/>
      <protection locked="0"/>
    </xf>
    <xf numFmtId="0" fontId="20" fillId="0" borderId="78" xfId="0" applyFont="1" applyFill="1" applyBorder="1" applyAlignment="1">
      <alignment vertical="center" readingOrder="2"/>
    </xf>
    <xf numFmtId="0" fontId="20" fillId="0" borderId="1" xfId="0" applyFont="1" applyFill="1" applyBorder="1" applyAlignment="1">
      <alignment vertical="center" readingOrder="2"/>
    </xf>
    <xf numFmtId="0" fontId="0" fillId="0" borderId="43" xfId="0" applyFill="1" applyBorder="1" applyAlignment="1">
      <alignment horizontal="center" vertical="center" readingOrder="2"/>
    </xf>
    <xf numFmtId="0" fontId="20" fillId="0" borderId="81" xfId="0" applyFont="1" applyFill="1" applyBorder="1" applyAlignment="1" applyProtection="1">
      <alignment horizontal="center"/>
      <protection locked="0"/>
    </xf>
    <xf numFmtId="0" fontId="20" fillId="0" borderId="82" xfId="0" applyFont="1" applyFill="1" applyBorder="1" applyAlignment="1" applyProtection="1">
      <alignment horizontal="center"/>
      <protection locked="0"/>
    </xf>
    <xf numFmtId="0" fontId="20" fillId="0" borderId="83" xfId="0" applyFont="1" applyFill="1" applyBorder="1" applyAlignment="1" applyProtection="1">
      <alignment horizontal="center"/>
      <protection locked="0"/>
    </xf>
    <xf numFmtId="0" fontId="47" fillId="0" borderId="84" xfId="0" applyFont="1" applyBorder="1" applyAlignment="1" applyProtection="1">
      <alignment horizontal="center" vertical="top" wrapText="1" readingOrder="2"/>
      <protection locked="0"/>
    </xf>
    <xf numFmtId="0" fontId="20" fillId="13" borderId="58" xfId="0" applyFont="1" applyFill="1" applyBorder="1" applyAlignment="1" applyProtection="1">
      <alignment horizontal="center" vertical="center" readingOrder="2"/>
      <protection locked="0"/>
    </xf>
    <xf numFmtId="0" fontId="20" fillId="13" borderId="1" xfId="0" applyFont="1" applyFill="1" applyBorder="1" applyAlignment="1">
      <alignment vertical="center" readingOrder="2"/>
    </xf>
    <xf numFmtId="0" fontId="20" fillId="13" borderId="79" xfId="0" applyFont="1" applyFill="1" applyBorder="1" applyAlignment="1">
      <alignment vertical="center" readingOrder="2"/>
    </xf>
    <xf numFmtId="0" fontId="20" fillId="13" borderId="80" xfId="0" applyFont="1" applyFill="1" applyBorder="1" applyAlignment="1">
      <alignment horizontal="center"/>
    </xf>
    <xf numFmtId="0" fontId="2" fillId="0" borderId="11" xfId="0" applyFont="1" applyFill="1" applyBorder="1" applyAlignment="1" applyProtection="1">
      <alignment horizontal="center" vertical="center" readingOrder="2"/>
    </xf>
    <xf numFmtId="16" fontId="2" fillId="0" borderId="58" xfId="0" applyNumberFormat="1" applyFont="1" applyFill="1" applyBorder="1" applyAlignment="1" applyProtection="1">
      <alignment horizontal="center" vertical="center" readingOrder="2"/>
    </xf>
    <xf numFmtId="0" fontId="23" fillId="0" borderId="44" xfId="0" applyFont="1" applyFill="1" applyBorder="1" applyAlignment="1">
      <alignment horizontal="center" vertical="center" wrapText="1" readingOrder="2"/>
    </xf>
    <xf numFmtId="0" fontId="3" fillId="0" borderId="85" xfId="0" applyFont="1" applyBorder="1" applyAlignment="1" applyProtection="1">
      <alignment horizontal="center" vertical="center" wrapText="1" readingOrder="2"/>
    </xf>
    <xf numFmtId="0" fontId="20" fillId="0" borderId="3" xfId="0" applyFont="1" applyBorder="1" applyAlignment="1" applyProtection="1"/>
    <xf numFmtId="0" fontId="23" fillId="0" borderId="44" xfId="2" applyNumberFormat="1" applyFont="1" applyFill="1" applyBorder="1" applyAlignment="1">
      <alignment horizontal="center" vertical="center" wrapText="1" readingOrder="2"/>
    </xf>
    <xf numFmtId="0" fontId="23" fillId="0" borderId="86" xfId="0" applyFont="1" applyFill="1" applyBorder="1" applyAlignment="1">
      <alignment horizontal="center" vertical="center" wrapText="1" readingOrder="2"/>
    </xf>
    <xf numFmtId="0" fontId="47" fillId="0" borderId="87" xfId="0" applyFont="1" applyBorder="1" applyAlignment="1" applyProtection="1">
      <alignment horizontal="center" vertical="top" wrapText="1" readingOrder="2"/>
      <protection locked="0"/>
    </xf>
    <xf numFmtId="0" fontId="29" fillId="12" borderId="42" xfId="0" applyFont="1" applyFill="1" applyBorder="1" applyAlignment="1">
      <alignment horizontal="center" vertical="top" wrapText="1" readingOrder="2"/>
    </xf>
    <xf numFmtId="0" fontId="29" fillId="12" borderId="48" xfId="0" applyFont="1" applyFill="1" applyBorder="1" applyAlignment="1">
      <alignment horizontal="center" vertical="top" wrapText="1" readingOrder="2"/>
    </xf>
    <xf numFmtId="0" fontId="18" fillId="14" borderId="42" xfId="0" applyFont="1" applyFill="1" applyBorder="1" applyAlignment="1">
      <alignment horizontal="center" vertical="top" wrapText="1" readingOrder="2"/>
    </xf>
    <xf numFmtId="0" fontId="0" fillId="0" borderId="0" xfId="0"/>
    <xf numFmtId="0" fontId="1" fillId="0" borderId="12" xfId="0" applyFont="1" applyFill="1" applyBorder="1" applyAlignment="1" applyProtection="1">
      <alignment horizontal="center" vertical="center" readingOrder="2"/>
    </xf>
    <xf numFmtId="0" fontId="37" fillId="0" borderId="69" xfId="0" applyFont="1" applyFill="1" applyBorder="1" applyAlignment="1" applyProtection="1">
      <alignment horizontal="center" vertical="center" readingOrder="2"/>
    </xf>
    <xf numFmtId="0" fontId="17" fillId="5" borderId="18" xfId="0" applyFont="1" applyFill="1" applyBorder="1" applyAlignment="1" applyProtection="1">
      <alignment horizontal="center" vertical="center" readingOrder="2"/>
    </xf>
    <xf numFmtId="0" fontId="3" fillId="0" borderId="62" xfId="0" applyFont="1" applyFill="1" applyBorder="1" applyAlignment="1" applyProtection="1">
      <alignment horizontal="center" vertical="center" wrapText="1" readingOrder="2"/>
    </xf>
    <xf numFmtId="0" fontId="3" fillId="0" borderId="64" xfId="0" applyFont="1" applyFill="1" applyBorder="1" applyAlignment="1" applyProtection="1">
      <alignment horizontal="center" vertical="center" wrapText="1" readingOrder="2"/>
    </xf>
    <xf numFmtId="0" fontId="0" fillId="0" borderId="0" xfId="0"/>
    <xf numFmtId="0" fontId="53" fillId="0" borderId="0" xfId="0" applyFont="1" applyAlignment="1">
      <alignment horizontal="center"/>
    </xf>
    <xf numFmtId="0" fontId="34" fillId="0" borderId="0" xfId="0" applyFont="1" applyAlignment="1">
      <alignment horizontal="center" vertical="center"/>
    </xf>
    <xf numFmtId="0" fontId="34" fillId="0" borderId="11" xfId="0" applyFont="1" applyBorder="1" applyAlignment="1">
      <alignment horizontal="center" vertical="center" readingOrder="2"/>
    </xf>
    <xf numFmtId="0" fontId="54" fillId="0" borderId="11" xfId="0" applyFont="1" applyBorder="1" applyAlignment="1">
      <alignment horizontal="center" vertical="center" readingOrder="2"/>
    </xf>
    <xf numFmtId="0" fontId="55" fillId="0" borderId="11" xfId="0" applyFont="1" applyBorder="1" applyAlignment="1">
      <alignment horizontal="center" vertical="center" readingOrder="2"/>
    </xf>
    <xf numFmtId="0" fontId="34" fillId="0" borderId="42" xfId="0" applyFont="1" applyBorder="1" applyAlignment="1">
      <alignment horizontal="center" vertical="center"/>
    </xf>
    <xf numFmtId="0" fontId="58" fillId="0" borderId="8" xfId="0" applyFont="1" applyBorder="1" applyAlignment="1" applyProtection="1">
      <alignment horizontal="center" vertical="center" readingOrder="2"/>
    </xf>
    <xf numFmtId="0" fontId="58" fillId="0" borderId="8" xfId="0" applyFont="1" applyBorder="1" applyAlignment="1" applyProtection="1">
      <alignment horizontal="center" vertical="center" readingOrder="2"/>
      <protection locked="0"/>
    </xf>
    <xf numFmtId="0" fontId="2" fillId="0" borderId="0" xfId="0" applyFont="1" applyBorder="1" applyAlignment="1" applyProtection="1">
      <alignment horizontal="center" vertical="center" readingOrder="2"/>
    </xf>
    <xf numFmtId="0" fontId="2" fillId="0" borderId="0" xfId="0" applyFont="1" applyBorder="1" applyAlignment="1" applyProtection="1">
      <alignment horizontal="center" vertical="center" readingOrder="2"/>
      <protection locked="0"/>
    </xf>
    <xf numFmtId="0" fontId="23" fillId="0" borderId="0" xfId="0" applyFont="1" applyBorder="1" applyAlignment="1" applyProtection="1">
      <alignment horizontal="center" vertical="center" readingOrder="2"/>
      <protection locked="0"/>
    </xf>
    <xf numFmtId="0" fontId="2" fillId="0" borderId="8" xfId="0" applyFont="1" applyBorder="1" applyAlignment="1" applyProtection="1">
      <alignment horizontal="center" vertical="center" readingOrder="2"/>
      <protection locked="0"/>
    </xf>
    <xf numFmtId="0" fontId="57" fillId="0" borderId="0" xfId="0" applyFont="1" applyAlignment="1">
      <alignment horizontal="center" vertical="center"/>
    </xf>
    <xf numFmtId="0" fontId="23" fillId="0" borderId="0" xfId="0" applyFont="1" applyBorder="1" applyAlignment="1" applyProtection="1">
      <alignment horizontal="center" vertical="center" readingOrder="2"/>
    </xf>
    <xf numFmtId="0" fontId="2" fillId="0" borderId="0" xfId="0" applyFont="1" applyBorder="1" applyAlignment="1" applyProtection="1">
      <alignment horizontal="center" vertical="center" readingOrder="2"/>
    </xf>
    <xf numFmtId="0" fontId="2" fillId="0" borderId="8" xfId="0" applyFont="1" applyBorder="1" applyAlignment="1" applyProtection="1">
      <alignment horizontal="center" vertical="center" readingOrder="2"/>
      <protection locked="0"/>
    </xf>
    <xf numFmtId="0" fontId="57" fillId="0" borderId="8" xfId="0" applyFont="1" applyBorder="1" applyAlignment="1">
      <alignment horizontal="center" vertical="center"/>
    </xf>
    <xf numFmtId="0" fontId="34" fillId="0" borderId="0" xfId="0" applyFont="1" applyBorder="1" applyAlignment="1">
      <alignment horizontal="center" vertical="center"/>
    </xf>
    <xf numFmtId="0" fontId="34" fillId="0" borderId="43" xfId="0" applyFont="1" applyBorder="1" applyAlignment="1">
      <alignment horizontal="center" vertical="center"/>
    </xf>
    <xf numFmtId="0" fontId="34" fillId="0" borderId="0" xfId="0" applyFont="1" applyBorder="1" applyAlignment="1">
      <alignment horizontal="center" vertical="center"/>
    </xf>
    <xf numFmtId="0" fontId="59" fillId="0" borderId="0" xfId="0" applyFont="1" applyBorder="1" applyAlignment="1">
      <alignment horizontal="center" vertical="center"/>
    </xf>
    <xf numFmtId="0" fontId="60" fillId="0" borderId="0" xfId="0" applyFont="1" applyBorder="1" applyAlignment="1">
      <alignment horizontal="center" vertical="center"/>
    </xf>
    <xf numFmtId="0" fontId="56" fillId="0" borderId="0" xfId="0" applyFont="1" applyAlignment="1" applyProtection="1">
      <alignment vertical="center"/>
      <protection locked="0"/>
    </xf>
    <xf numFmtId="0" fontId="34" fillId="0" borderId="0" xfId="0" applyFont="1" applyBorder="1" applyAlignment="1">
      <alignment vertical="center"/>
    </xf>
    <xf numFmtId="0" fontId="34" fillId="0" borderId="1" xfId="0" applyFont="1" applyBorder="1" applyAlignment="1" applyProtection="1">
      <alignment horizontal="center"/>
      <protection locked="0"/>
    </xf>
    <xf numFmtId="0" fontId="34" fillId="0" borderId="1" xfId="0" applyFont="1" applyBorder="1" applyAlignment="1" applyProtection="1">
      <alignment horizontal="left"/>
      <protection locked="0"/>
    </xf>
    <xf numFmtId="0" fontId="43" fillId="10" borderId="76" xfId="0" applyFont="1" applyFill="1" applyBorder="1" applyAlignment="1" applyProtection="1">
      <alignment horizontal="center" vertical="center" wrapText="1"/>
      <protection locked="0"/>
    </xf>
    <xf numFmtId="0" fontId="20" fillId="9" borderId="3" xfId="0" applyFont="1" applyFill="1" applyBorder="1" applyAlignment="1">
      <alignment horizontal="center" vertical="center"/>
    </xf>
    <xf numFmtId="0" fontId="20" fillId="9" borderId="75" xfId="0" applyFont="1" applyFill="1" applyBorder="1" applyAlignment="1">
      <alignment horizontal="center" vertical="center"/>
    </xf>
    <xf numFmtId="0" fontId="41" fillId="10" borderId="0" xfId="1" applyFont="1" applyFill="1" applyBorder="1" applyAlignment="1" applyProtection="1">
      <alignment horizontal="center"/>
    </xf>
    <xf numFmtId="0" fontId="42" fillId="10" borderId="0" xfId="0" applyFont="1" applyFill="1" applyBorder="1" applyAlignment="1">
      <alignment horizontal="center"/>
    </xf>
    <xf numFmtId="0" fontId="20" fillId="12" borderId="11" xfId="0" applyFont="1" applyFill="1" applyBorder="1" applyAlignment="1" applyProtection="1">
      <alignment horizontal="center" vertical="center"/>
      <protection locked="0"/>
    </xf>
    <xf numFmtId="0" fontId="0" fillId="0" borderId="53" xfId="0" applyFill="1" applyBorder="1" applyAlignment="1" applyProtection="1">
      <alignment horizontal="center" vertical="center" wrapText="1" readingOrder="2"/>
      <protection locked="0"/>
    </xf>
    <xf numFmtId="0" fontId="0" fillId="0" borderId="54" xfId="0" applyFill="1" applyBorder="1" applyAlignment="1" applyProtection="1">
      <alignment horizontal="center" vertical="center" wrapText="1" readingOrder="2"/>
      <protection locked="0"/>
    </xf>
    <xf numFmtId="0" fontId="0" fillId="0" borderId="0" xfId="0" applyFill="1" applyBorder="1" applyAlignment="1" applyProtection="1">
      <alignment horizontal="center" vertical="center" wrapText="1" readingOrder="2"/>
      <protection locked="0"/>
    </xf>
    <xf numFmtId="0" fontId="0" fillId="0" borderId="55" xfId="0" applyFill="1" applyBorder="1" applyAlignment="1" applyProtection="1">
      <alignment horizontal="center" vertical="center" wrapText="1" readingOrder="2"/>
      <protection locked="0"/>
    </xf>
    <xf numFmtId="0" fontId="0" fillId="0" borderId="56" xfId="0" applyFill="1" applyBorder="1" applyAlignment="1" applyProtection="1">
      <alignment horizontal="center" vertical="center" wrapText="1" readingOrder="2"/>
      <protection locked="0"/>
    </xf>
    <xf numFmtId="0" fontId="0" fillId="0" borderId="57" xfId="0" applyFill="1" applyBorder="1" applyAlignment="1" applyProtection="1">
      <alignment horizontal="center" vertical="center" wrapText="1" readingOrder="2"/>
      <protection locked="0"/>
    </xf>
    <xf numFmtId="0" fontId="43" fillId="10" borderId="73" xfId="0" applyFont="1" applyFill="1" applyBorder="1" applyAlignment="1">
      <alignment horizontal="center" vertical="center" wrapText="1"/>
    </xf>
    <xf numFmtId="0" fontId="43" fillId="10" borderId="74" xfId="0" applyFont="1" applyFill="1" applyBorder="1" applyAlignment="1">
      <alignment horizontal="center" vertical="center" wrapText="1"/>
    </xf>
    <xf numFmtId="0" fontId="43" fillId="10" borderId="77" xfId="0" applyFont="1" applyFill="1" applyBorder="1" applyAlignment="1">
      <alignment horizontal="center" vertical="center" wrapText="1"/>
    </xf>
    <xf numFmtId="0" fontId="20" fillId="0" borderId="45" xfId="0" applyFont="1" applyFill="1" applyBorder="1" applyAlignment="1">
      <alignment horizontal="center"/>
    </xf>
    <xf numFmtId="0" fontId="20" fillId="0" borderId="42" xfId="0" applyFont="1" applyFill="1" applyBorder="1" applyAlignment="1" applyProtection="1">
      <alignment horizontal="center"/>
      <protection locked="0"/>
    </xf>
    <xf numFmtId="0" fontId="25" fillId="0" borderId="54" xfId="0" applyFont="1" applyFill="1" applyBorder="1" applyAlignment="1">
      <alignment horizontal="center" vertical="center" textRotation="90"/>
    </xf>
    <xf numFmtId="0" fontId="25" fillId="0" borderId="55" xfId="0" applyFont="1" applyFill="1" applyBorder="1" applyAlignment="1">
      <alignment horizontal="center" vertical="center" textRotation="90"/>
    </xf>
    <xf numFmtId="0" fontId="25" fillId="0" borderId="57" xfId="0" applyFont="1" applyFill="1" applyBorder="1" applyAlignment="1">
      <alignment horizontal="center" vertical="center" textRotation="90"/>
    </xf>
    <xf numFmtId="0" fontId="20" fillId="10" borderId="0" xfId="0" applyFont="1" applyFill="1" applyBorder="1" applyAlignment="1">
      <alignment horizontal="center"/>
    </xf>
    <xf numFmtId="0" fontId="20" fillId="10" borderId="0" xfId="0" applyFont="1" applyFill="1" applyBorder="1" applyAlignment="1" applyProtection="1">
      <alignment horizontal="center"/>
      <protection locked="0"/>
    </xf>
    <xf numFmtId="0" fontId="52" fillId="9" borderId="0" xfId="0" applyFont="1" applyFill="1" applyBorder="1" applyAlignment="1">
      <alignment horizontal="center" vertical="center"/>
    </xf>
    <xf numFmtId="0" fontId="1" fillId="0" borderId="6" xfId="0" applyFont="1" applyBorder="1" applyAlignment="1" applyProtection="1">
      <alignment horizontal="center" vertical="center" readingOrder="2"/>
    </xf>
    <xf numFmtId="0" fontId="1" fillId="0" borderId="20" xfId="0" applyFont="1" applyBorder="1" applyAlignment="1" applyProtection="1">
      <alignment horizontal="center" vertical="center" readingOrder="2"/>
    </xf>
    <xf numFmtId="0" fontId="1" fillId="0" borderId="10" xfId="0" applyFont="1" applyBorder="1" applyAlignment="1" applyProtection="1">
      <alignment horizontal="center" vertical="center" readingOrder="2"/>
    </xf>
    <xf numFmtId="0" fontId="1" fillId="2" borderId="39"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40" xfId="0" applyFont="1" applyFill="1" applyBorder="1" applyAlignment="1" applyProtection="1">
      <alignment horizontal="center" vertical="center"/>
    </xf>
    <xf numFmtId="0" fontId="48" fillId="2" borderId="59" xfId="0" applyFont="1" applyFill="1" applyBorder="1" applyAlignment="1" applyProtection="1">
      <alignment horizontal="center" vertical="center" wrapText="1"/>
    </xf>
    <xf numFmtId="0" fontId="50" fillId="0" borderId="3" xfId="0" applyFont="1" applyBorder="1" applyAlignment="1">
      <alignment horizontal="center" vertical="center"/>
    </xf>
    <xf numFmtId="0" fontId="50" fillId="0" borderId="5" xfId="0" applyFont="1" applyBorder="1" applyAlignment="1">
      <alignment horizontal="center" vertical="center"/>
    </xf>
    <xf numFmtId="0" fontId="50" fillId="0" borderId="71" xfId="0" applyFont="1" applyBorder="1" applyAlignment="1">
      <alignment horizontal="center" vertical="center"/>
    </xf>
    <xf numFmtId="0" fontId="50" fillId="0" borderId="8" xfId="0" applyFont="1" applyBorder="1" applyAlignment="1">
      <alignment horizontal="center" vertical="center"/>
    </xf>
    <xf numFmtId="0" fontId="50" fillId="0" borderId="72" xfId="0" applyFont="1" applyBorder="1" applyAlignment="1">
      <alignment horizontal="center" vertical="center"/>
    </xf>
    <xf numFmtId="0" fontId="1" fillId="3" borderId="29" xfId="0" applyFont="1" applyFill="1" applyBorder="1" applyAlignment="1" applyProtection="1">
      <alignment horizontal="center" vertical="center" textRotation="135"/>
    </xf>
    <xf numFmtId="0" fontId="1" fillId="3" borderId="31" xfId="0" applyFont="1" applyFill="1" applyBorder="1" applyAlignment="1" applyProtection="1">
      <alignment horizontal="center" vertical="center" textRotation="135"/>
    </xf>
    <xf numFmtId="0" fontId="3" fillId="0" borderId="0" xfId="0" applyFont="1" applyAlignment="1" applyProtection="1">
      <alignment horizontal="center"/>
    </xf>
    <xf numFmtId="0" fontId="3" fillId="0" borderId="8" xfId="0" applyFont="1" applyBorder="1" applyAlignment="1" applyProtection="1">
      <alignment horizontal="center"/>
    </xf>
    <xf numFmtId="0" fontId="1" fillId="3" borderId="27" xfId="0" applyFont="1" applyFill="1" applyBorder="1" applyAlignment="1" applyProtection="1">
      <alignment horizontal="center" vertical="center"/>
    </xf>
    <xf numFmtId="0" fontId="1" fillId="3" borderId="16" xfId="0" applyFont="1" applyFill="1" applyBorder="1" applyAlignment="1" applyProtection="1">
      <alignment horizontal="center" vertical="center"/>
    </xf>
    <xf numFmtId="0" fontId="1" fillId="3" borderId="1" xfId="0" applyFont="1" applyFill="1" applyBorder="1" applyAlignment="1" applyProtection="1">
      <alignment horizontal="center" vertical="center"/>
    </xf>
    <xf numFmtId="0" fontId="1" fillId="3" borderId="28" xfId="0" applyFont="1" applyFill="1" applyBorder="1" applyAlignment="1" applyProtection="1">
      <alignment horizontal="center" vertical="center"/>
    </xf>
    <xf numFmtId="0" fontId="1" fillId="0" borderId="3" xfId="0" applyFont="1" applyBorder="1" applyAlignment="1" applyProtection="1">
      <alignment horizontal="center" vertical="center"/>
    </xf>
    <xf numFmtId="0" fontId="1" fillId="0" borderId="0"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3" borderId="13" xfId="0" applyFont="1" applyFill="1" applyBorder="1" applyAlignment="1" applyProtection="1">
      <alignment horizontal="center" vertical="center" textRotation="135"/>
    </xf>
    <xf numFmtId="0" fontId="1" fillId="3" borderId="25" xfId="0" applyFont="1" applyFill="1" applyBorder="1" applyAlignment="1" applyProtection="1">
      <alignment horizontal="center" vertical="center" textRotation="135"/>
    </xf>
    <xf numFmtId="0" fontId="1" fillId="3" borderId="13" xfId="0" applyFont="1" applyFill="1" applyBorder="1" applyAlignment="1" applyProtection="1">
      <alignment horizontal="center" vertical="center" wrapText="1"/>
    </xf>
    <xf numFmtId="0" fontId="1" fillId="3" borderId="25" xfId="0" applyFont="1" applyFill="1" applyBorder="1" applyAlignment="1" applyProtection="1">
      <alignment horizontal="center" vertical="center"/>
    </xf>
    <xf numFmtId="0" fontId="1" fillId="4" borderId="31" xfId="0" applyFont="1" applyFill="1" applyBorder="1" applyAlignment="1" applyProtection="1">
      <alignment horizontal="center" vertical="center"/>
    </xf>
    <xf numFmtId="0" fontId="1" fillId="4" borderId="25" xfId="0" applyFont="1" applyFill="1" applyBorder="1" applyAlignment="1" applyProtection="1">
      <alignment horizontal="center" vertical="center"/>
    </xf>
    <xf numFmtId="0" fontId="1" fillId="4" borderId="35" xfId="0" applyFont="1" applyFill="1" applyBorder="1" applyAlignment="1" applyProtection="1">
      <alignment horizontal="center" vertical="center"/>
    </xf>
    <xf numFmtId="0" fontId="1" fillId="4" borderId="2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37" xfId="0" applyFont="1" applyFill="1" applyBorder="1" applyAlignment="1" applyProtection="1">
      <alignment horizontal="center" vertical="center" textRotation="135"/>
    </xf>
    <xf numFmtId="0" fontId="1" fillId="4" borderId="38" xfId="0" applyFont="1" applyFill="1" applyBorder="1" applyAlignment="1" applyProtection="1">
      <alignment horizontal="center" vertical="center" textRotation="135"/>
    </xf>
    <xf numFmtId="0" fontId="1" fillId="5" borderId="3" xfId="0" applyFont="1" applyFill="1" applyBorder="1" applyAlignment="1" applyProtection="1">
      <alignment horizontal="center" vertical="center"/>
    </xf>
    <xf numFmtId="0" fontId="1" fillId="5" borderId="5" xfId="0" applyFont="1" applyFill="1" applyBorder="1" applyAlignment="1" applyProtection="1">
      <alignment horizontal="center" vertical="center"/>
    </xf>
    <xf numFmtId="0" fontId="3" fillId="5" borderId="5" xfId="0" applyFont="1" applyFill="1" applyBorder="1" applyAlignment="1" applyProtection="1">
      <alignment horizontal="center" textRotation="135"/>
    </xf>
    <xf numFmtId="0" fontId="3" fillId="5" borderId="21" xfId="0" applyFont="1" applyFill="1" applyBorder="1" applyAlignment="1" applyProtection="1">
      <alignment horizontal="center" textRotation="135"/>
    </xf>
    <xf numFmtId="0" fontId="20" fillId="0" borderId="3" xfId="0" applyFont="1" applyBorder="1" applyAlignment="1" applyProtection="1">
      <alignment horizontal="center"/>
    </xf>
    <xf numFmtId="0" fontId="3" fillId="0" borderId="3" xfId="0" applyFont="1" applyBorder="1" applyAlignment="1" applyProtection="1">
      <alignment horizontal="center"/>
    </xf>
    <xf numFmtId="0" fontId="25" fillId="0" borderId="3" xfId="0" applyFont="1" applyBorder="1" applyAlignment="1" applyProtection="1">
      <alignment horizontal="center"/>
    </xf>
    <xf numFmtId="16" fontId="2" fillId="0" borderId="58" xfId="0" applyNumberFormat="1" applyFont="1" applyBorder="1" applyAlignment="1" applyProtection="1">
      <alignment horizontal="center" vertical="center" readingOrder="2"/>
    </xf>
    <xf numFmtId="16" fontId="2" fillId="0" borderId="2" xfId="0" applyNumberFormat="1" applyFont="1" applyBorder="1" applyAlignment="1" applyProtection="1">
      <alignment horizontal="center" vertical="center" readingOrder="2"/>
    </xf>
    <xf numFmtId="0" fontId="1" fillId="3" borderId="30" xfId="0" applyFont="1" applyFill="1" applyBorder="1" applyAlignment="1" applyProtection="1">
      <alignment horizontal="center" vertical="center" wrapText="1"/>
    </xf>
    <xf numFmtId="0" fontId="1" fillId="3" borderId="32" xfId="0" applyFont="1" applyFill="1" applyBorder="1" applyAlignment="1" applyProtection="1">
      <alignment horizontal="center" vertical="center"/>
    </xf>
    <xf numFmtId="0" fontId="3" fillId="5" borderId="6" xfId="0" applyFont="1" applyFill="1" applyBorder="1" applyAlignment="1" applyProtection="1">
      <alignment horizontal="center" textRotation="135"/>
    </xf>
    <xf numFmtId="0" fontId="3" fillId="5" borderId="10" xfId="0" applyFont="1" applyFill="1" applyBorder="1" applyAlignment="1" applyProtection="1">
      <alignment horizontal="center" textRotation="135"/>
    </xf>
    <xf numFmtId="0" fontId="3" fillId="0" borderId="6" xfId="0" applyFont="1" applyBorder="1" applyAlignment="1" applyProtection="1">
      <alignment horizontal="center" vertical="center" textRotation="90"/>
    </xf>
    <xf numFmtId="0" fontId="3" fillId="0" borderId="20" xfId="0" applyFont="1" applyBorder="1" applyAlignment="1" applyProtection="1">
      <alignment horizontal="center" vertical="center" textRotation="90"/>
    </xf>
    <xf numFmtId="0" fontId="2" fillId="0" borderId="1" xfId="0" applyFont="1" applyBorder="1" applyAlignment="1" applyProtection="1">
      <alignment horizontal="center" vertical="center" readingOrder="2"/>
    </xf>
    <xf numFmtId="0" fontId="16" fillId="0" borderId="42" xfId="0" applyFont="1" applyBorder="1" applyAlignment="1">
      <alignment horizontal="center" vertical="top" wrapText="1" readingOrder="2"/>
    </xf>
    <xf numFmtId="0" fontId="0" fillId="0" borderId="42" xfId="0" applyBorder="1" applyAlignment="1">
      <alignment horizontal="center"/>
    </xf>
    <xf numFmtId="0" fontId="17" fillId="0" borderId="42" xfId="0" applyFont="1" applyBorder="1" applyAlignment="1">
      <alignment horizontal="center" vertical="center" wrapText="1" readingOrder="2"/>
    </xf>
    <xf numFmtId="0" fontId="18" fillId="0" borderId="50" xfId="0" applyFont="1" applyBorder="1" applyAlignment="1">
      <alignment horizontal="center" vertical="center" textRotation="90" wrapText="1" readingOrder="2"/>
    </xf>
    <xf numFmtId="0" fontId="18" fillId="0" borderId="49" xfId="0" applyFont="1" applyBorder="1" applyAlignment="1">
      <alignment horizontal="center" vertical="center" textRotation="90" wrapText="1" readingOrder="2"/>
    </xf>
    <xf numFmtId="0" fontId="18" fillId="0" borderId="46" xfId="0" applyFont="1" applyBorder="1" applyAlignment="1">
      <alignment horizontal="center" vertical="center" textRotation="90" wrapText="1" readingOrder="2"/>
    </xf>
    <xf numFmtId="0" fontId="17" fillId="0" borderId="43" xfId="0" applyFont="1" applyBorder="1" applyAlignment="1">
      <alignment horizontal="center" vertical="center" wrapText="1" readingOrder="2"/>
    </xf>
    <xf numFmtId="0" fontId="17" fillId="0" borderId="44" xfId="0" applyFont="1" applyBorder="1" applyAlignment="1">
      <alignment horizontal="center" vertical="center" wrapText="1" readingOrder="2"/>
    </xf>
    <xf numFmtId="0" fontId="18" fillId="0" borderId="43" xfId="0" applyFont="1" applyBorder="1" applyAlignment="1">
      <alignment horizontal="center" vertical="center" wrapText="1" readingOrder="2"/>
    </xf>
    <xf numFmtId="0" fontId="18" fillId="0" borderId="44" xfId="0" applyFont="1" applyBorder="1" applyAlignment="1">
      <alignment horizontal="center" vertical="center" wrapText="1" readingOrder="2"/>
    </xf>
    <xf numFmtId="0" fontId="22" fillId="0" borderId="47" xfId="0" applyFont="1" applyBorder="1" applyAlignment="1">
      <alignment horizontal="center" vertical="top" wrapText="1" readingOrder="2"/>
    </xf>
    <xf numFmtId="0" fontId="22" fillId="0" borderId="0" xfId="0" applyFont="1" applyBorder="1" applyAlignment="1">
      <alignment horizontal="center" vertical="top" wrapText="1" readingOrder="2"/>
    </xf>
    <xf numFmtId="0" fontId="18" fillId="0" borderId="43" xfId="0" applyFont="1" applyFill="1" applyBorder="1" applyAlignment="1">
      <alignment horizontal="center" vertical="center" wrapText="1" readingOrder="2"/>
    </xf>
    <xf numFmtId="0" fontId="18" fillId="0" borderId="44" xfId="0" applyFont="1" applyFill="1" applyBorder="1" applyAlignment="1">
      <alignment horizontal="center" vertical="center" wrapText="1" readingOrder="2"/>
    </xf>
    <xf numFmtId="0" fontId="24" fillId="0" borderId="42" xfId="0" applyFont="1" applyFill="1" applyBorder="1" applyAlignment="1">
      <alignment horizontal="center"/>
    </xf>
    <xf numFmtId="0" fontId="25" fillId="0" borderId="0" xfId="0" applyFont="1" applyAlignment="1">
      <alignment horizontal="center"/>
    </xf>
    <xf numFmtId="0" fontId="20" fillId="0" borderId="0" xfId="0" applyFont="1" applyBorder="1" applyAlignment="1">
      <alignment horizontal="center"/>
    </xf>
    <xf numFmtId="0" fontId="19" fillId="0" borderId="42" xfId="0" applyFont="1" applyFill="1" applyBorder="1" applyAlignment="1">
      <alignment horizontal="center" vertical="top" wrapText="1" readingOrder="2"/>
    </xf>
    <xf numFmtId="0" fontId="18" fillId="0" borderId="42" xfId="0" applyFont="1" applyBorder="1" applyAlignment="1">
      <alignment horizontal="center" vertical="center" textRotation="90" wrapText="1" readingOrder="2"/>
    </xf>
    <xf numFmtId="0" fontId="10" fillId="0" borderId="43" xfId="0" applyFont="1" applyBorder="1" applyAlignment="1">
      <alignment horizontal="center" vertical="center" wrapText="1" readingOrder="2"/>
    </xf>
    <xf numFmtId="0" fontId="10" fillId="0" borderId="44" xfId="0" applyFont="1" applyBorder="1" applyAlignment="1">
      <alignment horizontal="center" vertical="center" wrapText="1" readingOrder="2"/>
    </xf>
    <xf numFmtId="0" fontId="27" fillId="0" borderId="47"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56" xfId="0" applyFont="1" applyBorder="1" applyAlignment="1">
      <alignment horizontal="center" vertical="center" wrapText="1"/>
    </xf>
    <xf numFmtId="0" fontId="27" fillId="0" borderId="57" xfId="0" applyFont="1" applyBorder="1" applyAlignment="1">
      <alignment horizontal="center" vertical="center" wrapText="1"/>
    </xf>
    <xf numFmtId="0" fontId="25" fillId="0" borderId="43" xfId="0" applyFont="1" applyBorder="1" applyAlignment="1">
      <alignment horizontal="center"/>
    </xf>
    <xf numFmtId="0" fontId="25" fillId="0" borderId="45" xfId="0" applyFont="1" applyBorder="1" applyAlignment="1">
      <alignment horizontal="center"/>
    </xf>
    <xf numFmtId="0" fontId="25" fillId="0" borderId="44" xfId="0" applyFont="1" applyBorder="1" applyAlignment="1">
      <alignment horizontal="center"/>
    </xf>
    <xf numFmtId="0" fontId="22" fillId="0" borderId="49" xfId="0" applyFont="1" applyBorder="1" applyAlignment="1">
      <alignment horizontal="center" vertical="top" wrapText="1" readingOrder="2"/>
    </xf>
    <xf numFmtId="0" fontId="0" fillId="0" borderId="49" xfId="0" applyBorder="1"/>
    <xf numFmtId="0" fontId="0" fillId="0" borderId="45" xfId="0" applyBorder="1"/>
    <xf numFmtId="0" fontId="0" fillId="0" borderId="44" xfId="0" applyBorder="1"/>
    <xf numFmtId="0" fontId="8" fillId="0" borderId="0" xfId="0" applyFont="1" applyFill="1" applyBorder="1" applyAlignment="1">
      <alignment horizontal="center" vertical="top" wrapText="1" readingOrder="2"/>
    </xf>
    <xf numFmtId="0" fontId="27" fillId="0" borderId="52" xfId="0" applyFont="1" applyBorder="1" applyAlignment="1">
      <alignment horizontal="center" vertical="center" wrapText="1"/>
    </xf>
    <xf numFmtId="0" fontId="27" fillId="0" borderId="53" xfId="0" applyFont="1" applyBorder="1" applyAlignment="1">
      <alignment horizontal="center" vertical="center" wrapText="1"/>
    </xf>
    <xf numFmtId="0" fontId="27" fillId="0" borderId="54" xfId="0" applyFont="1" applyBorder="1" applyAlignment="1">
      <alignment horizontal="center" vertical="center" wrapText="1"/>
    </xf>
    <xf numFmtId="0" fontId="49" fillId="0" borderId="3" xfId="0" applyFont="1" applyBorder="1" applyAlignment="1">
      <alignment horizontal="center" vertical="center"/>
    </xf>
    <xf numFmtId="0" fontId="49" fillId="0" borderId="5" xfId="0" applyFont="1" applyBorder="1" applyAlignment="1">
      <alignment horizontal="center" vertical="center"/>
    </xf>
    <xf numFmtId="0" fontId="49" fillId="0" borderId="71" xfId="0" applyFont="1" applyBorder="1" applyAlignment="1">
      <alignment horizontal="center" vertical="center"/>
    </xf>
    <xf numFmtId="0" fontId="49" fillId="0" borderId="8" xfId="0" applyFont="1" applyBorder="1" applyAlignment="1">
      <alignment horizontal="center" vertical="center"/>
    </xf>
    <xf numFmtId="0" fontId="49" fillId="0" borderId="72" xfId="0" applyFont="1" applyBorder="1" applyAlignment="1">
      <alignment horizontal="center" vertical="center"/>
    </xf>
    <xf numFmtId="0" fontId="20" fillId="0" borderId="3" xfId="0" applyFont="1" applyBorder="1" applyAlignment="1">
      <alignment horizontal="center"/>
    </xf>
    <xf numFmtId="0" fontId="48" fillId="2" borderId="3" xfId="0" applyFont="1" applyFill="1" applyBorder="1" applyAlignment="1" applyProtection="1">
      <alignment horizontal="center" vertical="center"/>
    </xf>
    <xf numFmtId="0" fontId="48" fillId="2" borderId="5" xfId="0" applyFont="1" applyFill="1" applyBorder="1" applyAlignment="1" applyProtection="1">
      <alignment horizontal="center" vertical="center"/>
    </xf>
    <xf numFmtId="0" fontId="48" fillId="2" borderId="71"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48" fillId="2" borderId="72" xfId="0" applyFont="1" applyFill="1" applyBorder="1" applyAlignment="1" applyProtection="1">
      <alignment horizontal="center" vertical="center"/>
    </xf>
    <xf numFmtId="0" fontId="48" fillId="2" borderId="39" xfId="0" applyFont="1" applyFill="1" applyBorder="1" applyAlignment="1" applyProtection="1">
      <alignment horizontal="center" vertical="center" wrapText="1"/>
    </xf>
    <xf numFmtId="0" fontId="48" fillId="2" borderId="88" xfId="0" applyFont="1" applyFill="1" applyBorder="1" applyAlignment="1" applyProtection="1">
      <alignment horizontal="center" vertical="center"/>
    </xf>
    <xf numFmtId="0" fontId="10" fillId="0" borderId="45" xfId="0" applyFont="1" applyBorder="1" applyAlignment="1">
      <alignment horizontal="center" vertical="center" wrapText="1" readingOrder="2"/>
    </xf>
    <xf numFmtId="0" fontId="25" fillId="0" borderId="47"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56" xfId="0" applyFont="1" applyBorder="1" applyAlignment="1">
      <alignment horizontal="center" vertical="center" wrapText="1"/>
    </xf>
    <xf numFmtId="0" fontId="25" fillId="0" borderId="57" xfId="0" applyFont="1" applyBorder="1" applyAlignment="1">
      <alignment horizontal="center" vertical="center" wrapText="1"/>
    </xf>
    <xf numFmtId="0" fontId="0" fillId="0" borderId="0" xfId="0"/>
    <xf numFmtId="0" fontId="0" fillId="0" borderId="55" xfId="0" applyBorder="1"/>
    <xf numFmtId="0" fontId="0" fillId="0" borderId="48" xfId="0" applyBorder="1"/>
    <xf numFmtId="0" fontId="0" fillId="0" borderId="56" xfId="0" applyBorder="1"/>
    <xf numFmtId="0" fontId="0" fillId="0" borderId="57" xfId="0" applyBorder="1"/>
    <xf numFmtId="0" fontId="1" fillId="5" borderId="6" xfId="0" applyFont="1" applyFill="1" applyBorder="1" applyAlignment="1" applyProtection="1">
      <alignment horizontal="center" vertical="center" readingOrder="2"/>
    </xf>
    <xf numFmtId="0" fontId="1" fillId="5" borderId="20" xfId="0" applyFont="1" applyFill="1" applyBorder="1" applyAlignment="1" applyProtection="1">
      <alignment horizontal="center" vertical="center" readingOrder="2"/>
    </xf>
    <xf numFmtId="0" fontId="1" fillId="5" borderId="59" xfId="0" applyFont="1" applyFill="1" applyBorder="1" applyAlignment="1" applyProtection="1">
      <alignment horizontal="center" vertical="center"/>
    </xf>
    <xf numFmtId="0" fontId="1" fillId="5" borderId="60" xfId="0" applyFont="1" applyFill="1" applyBorder="1" applyAlignment="1" applyProtection="1">
      <alignment horizontal="center" vertical="center"/>
    </xf>
    <xf numFmtId="0" fontId="34" fillId="5" borderId="6" xfId="0" applyFont="1" applyFill="1" applyBorder="1" applyAlignment="1" applyProtection="1">
      <alignment horizontal="center" vertical="center" textRotation="135"/>
    </xf>
    <xf numFmtId="0" fontId="34" fillId="5" borderId="10" xfId="0" applyFont="1" applyFill="1" applyBorder="1" applyAlignment="1" applyProtection="1">
      <alignment horizontal="center" vertical="center" textRotation="135"/>
    </xf>
    <xf numFmtId="0" fontId="34" fillId="5" borderId="2" xfId="0" applyFont="1" applyFill="1" applyBorder="1" applyAlignment="1" applyProtection="1">
      <alignment horizontal="center" vertical="center"/>
    </xf>
    <xf numFmtId="0" fontId="34" fillId="5" borderId="11" xfId="0" applyFont="1" applyFill="1" applyBorder="1" applyAlignment="1" applyProtection="1">
      <alignment horizontal="center" vertical="center"/>
    </xf>
    <xf numFmtId="0" fontId="34" fillId="5" borderId="6" xfId="0" applyFont="1" applyFill="1" applyBorder="1" applyAlignment="1" applyProtection="1">
      <alignment horizontal="center" vertical="center" textRotation="90"/>
    </xf>
    <xf numFmtId="0" fontId="34" fillId="5" borderId="10" xfId="0" applyFont="1" applyFill="1" applyBorder="1" applyAlignment="1" applyProtection="1">
      <alignment horizontal="center" vertical="center" textRotation="90"/>
    </xf>
    <xf numFmtId="0" fontId="0" fillId="0" borderId="0" xfId="0" applyBorder="1" applyAlignment="1" applyProtection="1">
      <alignment horizontal="center"/>
    </xf>
    <xf numFmtId="0" fontId="25" fillId="0" borderId="0" xfId="0" applyFont="1" applyBorder="1" applyAlignment="1" applyProtection="1">
      <alignment horizontal="center"/>
    </xf>
    <xf numFmtId="0" fontId="20" fillId="0" borderId="0" xfId="0" applyFont="1" applyBorder="1" applyAlignment="1" applyProtection="1">
      <alignment horizontal="center"/>
    </xf>
    <xf numFmtId="0" fontId="3" fillId="0" borderId="0" xfId="0" applyFont="1" applyAlignment="1" applyProtection="1">
      <alignment horizontal="center" vertical="center"/>
    </xf>
    <xf numFmtId="0" fontId="3" fillId="0" borderId="8" xfId="0" applyFont="1" applyBorder="1" applyAlignment="1" applyProtection="1">
      <alignment horizontal="center" vertical="center"/>
    </xf>
    <xf numFmtId="0" fontId="3" fillId="0" borderId="0" xfId="0" applyFont="1" applyBorder="1" applyAlignment="1" applyProtection="1">
      <alignment horizontal="right"/>
    </xf>
    <xf numFmtId="0" fontId="2" fillId="0" borderId="1" xfId="0" applyFont="1" applyFill="1" applyBorder="1" applyAlignment="1" applyProtection="1">
      <alignment horizontal="center" vertical="center" readingOrder="2"/>
    </xf>
    <xf numFmtId="0" fontId="2" fillId="0" borderId="2" xfId="0" applyFont="1" applyFill="1" applyBorder="1" applyAlignment="1" applyProtection="1">
      <alignment horizontal="center" vertical="center" readingOrder="2"/>
    </xf>
    <xf numFmtId="0" fontId="55" fillId="0" borderId="58" xfId="2" applyNumberFormat="1" applyFont="1" applyBorder="1" applyAlignment="1">
      <alignment horizontal="center" vertical="center" readingOrder="2"/>
    </xf>
    <xf numFmtId="0" fontId="55" fillId="0" borderId="1" xfId="2" applyNumberFormat="1" applyFont="1" applyBorder="1" applyAlignment="1">
      <alignment horizontal="center" vertical="center" readingOrder="2"/>
    </xf>
    <xf numFmtId="0" fontId="55" fillId="0" borderId="2" xfId="2" applyNumberFormat="1" applyFont="1" applyBorder="1" applyAlignment="1">
      <alignment horizontal="center" vertical="center" readingOrder="2"/>
    </xf>
    <xf numFmtId="0" fontId="34" fillId="0" borderId="0" xfId="0" applyFont="1" applyBorder="1" applyAlignment="1">
      <alignment horizontal="center" vertical="center"/>
    </xf>
    <xf numFmtId="0" fontId="34" fillId="0" borderId="43" xfId="0" applyFont="1" applyBorder="1" applyAlignment="1">
      <alignment horizontal="center" vertical="center"/>
    </xf>
    <xf numFmtId="0" fontId="34" fillId="0" borderId="45" xfId="0" applyFont="1" applyBorder="1" applyAlignment="1">
      <alignment horizontal="center" vertical="center"/>
    </xf>
    <xf numFmtId="0" fontId="34" fillId="0" borderId="44"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56" fillId="0" borderId="0" xfId="0" applyFont="1" applyAlignment="1" applyProtection="1">
      <alignment horizontal="left" vertical="center"/>
      <protection locked="0"/>
    </xf>
    <xf numFmtId="0" fontId="58" fillId="0" borderId="0" xfId="0" applyFont="1" applyBorder="1" applyAlignment="1" applyProtection="1">
      <alignment horizontal="center" vertical="center" readingOrder="2"/>
    </xf>
    <xf numFmtId="0" fontId="2" fillId="0" borderId="0" xfId="0" applyFont="1" applyBorder="1" applyAlignment="1" applyProtection="1">
      <alignment horizontal="center" vertical="center" readingOrder="2"/>
    </xf>
    <xf numFmtId="0" fontId="2" fillId="0" borderId="8" xfId="0" applyFont="1" applyBorder="1" applyAlignment="1" applyProtection="1">
      <alignment horizontal="center" vertical="center" readingOrder="2"/>
      <protection locked="0"/>
    </xf>
    <xf numFmtId="0" fontId="34" fillId="0" borderId="58" xfId="0" applyFont="1" applyBorder="1" applyAlignment="1">
      <alignment horizontal="center" vertical="center" readingOrder="2"/>
    </xf>
    <xf numFmtId="0" fontId="34" fillId="0" borderId="1" xfId="0" applyFont="1" applyBorder="1" applyAlignment="1">
      <alignment horizontal="center" vertical="center" readingOrder="2"/>
    </xf>
    <xf numFmtId="0" fontId="34" fillId="0" borderId="2" xfId="0" applyFont="1" applyBorder="1" applyAlignment="1">
      <alignment horizontal="center" vertical="center" readingOrder="2"/>
    </xf>
    <xf numFmtId="0" fontId="34" fillId="0" borderId="1" xfId="0" applyFont="1" applyBorder="1" applyAlignment="1" applyProtection="1">
      <alignment horizontal="center"/>
      <protection locked="0"/>
    </xf>
  </cellXfs>
  <cellStyles count="3">
    <cellStyle name="Hyperlink" xfId="1" builtinId="8"/>
    <cellStyle name="Normal" xfId="0" builtinId="0"/>
    <cellStyle name="Percent" xfId="2" builtinId="5"/>
  </cellStyles>
  <dxfs count="293">
    <dxf>
      <font>
        <color auto="1"/>
      </font>
    </dxf>
    <dxf>
      <font>
        <color theme="4" tint="0.79998168889431442"/>
      </font>
    </dxf>
    <dxf>
      <font>
        <condense val="0"/>
        <extend val="0"/>
        <color rgb="FF9C0006"/>
      </font>
      <fill>
        <patternFill>
          <bgColor rgb="FFFFC7CE"/>
        </patternFill>
      </fill>
    </dxf>
    <dxf>
      <font>
        <color theme="0"/>
      </font>
    </dxf>
    <dxf>
      <font>
        <condense val="0"/>
        <extend val="0"/>
        <color rgb="FF9C0006"/>
      </font>
    </dxf>
    <dxf>
      <fill>
        <patternFill patternType="gray0625">
          <fgColor rgb="FFFF0000"/>
        </patternFill>
      </fill>
    </dxf>
    <dxf>
      <fill>
        <patternFill patternType="lightGray">
          <fgColor rgb="FFFF0000"/>
        </patternFill>
      </fill>
    </dxf>
    <dxf>
      <font>
        <condense val="0"/>
        <extend val="0"/>
        <color rgb="FF9C0006"/>
      </font>
      <fill>
        <patternFill>
          <bgColor rgb="FFFFC7CE"/>
        </patternFill>
      </fill>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auto="1"/>
      </font>
    </dxf>
    <dxf>
      <border>
        <bottom style="thin">
          <color auto="1"/>
        </bottom>
        <vertical/>
        <horizontal/>
      </border>
    </dxf>
    <dxf>
      <border>
        <bottom style="dashed">
          <color auto="1"/>
        </bottom>
        <vertical/>
        <horizontal/>
      </border>
    </dxf>
    <dxf>
      <border>
        <bottom/>
        <vertical/>
        <horizontal/>
      </border>
    </dxf>
    <dxf>
      <font>
        <color auto="1"/>
      </font>
    </dxf>
    <dxf>
      <font>
        <color theme="0"/>
      </font>
    </dxf>
    <dxf>
      <font>
        <color theme="0"/>
      </font>
    </dxf>
    <dxf>
      <font>
        <condense val="0"/>
        <extend val="0"/>
        <color rgb="FF9C0006"/>
      </font>
    </dxf>
    <dxf>
      <fill>
        <patternFill patternType="gray0625">
          <fgColor rgb="FFFF0000"/>
        </patternFill>
      </fill>
    </dxf>
    <dxf>
      <fill>
        <patternFill patternType="lightGray">
          <fgColor rgb="FFFF0000"/>
        </patternFill>
      </fill>
    </dxf>
    <dxf>
      <font>
        <condense val="0"/>
        <extend val="0"/>
        <color rgb="FF9C0006"/>
      </font>
      <fill>
        <patternFill>
          <bgColor rgb="FFFFC7CE"/>
        </patternFill>
      </fill>
    </dxf>
    <dxf>
      <border>
        <bottom style="thin">
          <color auto="1"/>
        </bottom>
        <vertical/>
        <horizontal/>
      </border>
    </dxf>
    <dxf>
      <border>
        <bottom style="dashed">
          <color auto="1"/>
        </bottom>
        <vertical/>
        <horizontal/>
      </border>
    </dxf>
    <dxf>
      <border>
        <bottom/>
        <vertical/>
        <horizontal/>
      </border>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font>
        <color theme="0"/>
      </font>
    </dxf>
    <dxf>
      <font>
        <condense val="0"/>
        <extend val="0"/>
        <color rgb="FF9C0006"/>
      </font>
    </dxf>
    <dxf>
      <fill>
        <patternFill patternType="gray0625">
          <fgColor rgb="FFFF0000"/>
        </patternFill>
      </fill>
    </dxf>
    <dxf>
      <fill>
        <patternFill patternType="lightGray">
          <fgColor rgb="FFFF0000"/>
        </patternFill>
      </fill>
    </dxf>
    <dxf>
      <font>
        <condense val="0"/>
        <extend val="0"/>
        <color rgb="FF9C0006"/>
      </font>
      <fill>
        <patternFill>
          <bgColor rgb="FFFFC7CE"/>
        </patternFill>
      </fill>
    </dxf>
    <dxf>
      <border>
        <bottom style="thin">
          <color auto="1"/>
        </bottom>
        <vertical/>
        <horizontal/>
      </border>
    </dxf>
    <dxf>
      <border>
        <bottom style="dashed">
          <color auto="1"/>
        </bottom>
        <vertical/>
        <horizontal/>
      </border>
    </dxf>
    <dxf>
      <border>
        <bottom/>
        <vertical/>
        <horizontal/>
      </border>
    </dxf>
    <dxf>
      <font>
        <color theme="0"/>
      </font>
    </dxf>
    <dxf>
      <font>
        <color auto="1"/>
      </font>
    </dxf>
    <dxf>
      <border>
        <bottom style="thin">
          <color auto="1"/>
        </bottom>
        <vertical/>
        <horizontal/>
      </border>
    </dxf>
    <dxf>
      <border>
        <bottom style="dashed">
          <color auto="1"/>
        </bottom>
        <vertical/>
        <horizontal/>
      </border>
    </dxf>
    <dxf>
      <border>
        <bottom/>
        <vertical/>
        <horizontal/>
      </border>
    </dxf>
    <dxf>
      <font>
        <color theme="0"/>
      </font>
    </dxf>
    <dxf>
      <font>
        <color auto="1"/>
      </font>
    </dxf>
    <dxf>
      <font>
        <color theme="0"/>
      </font>
    </dxf>
    <dxf>
      <font>
        <color auto="1"/>
      </font>
    </dxf>
    <dxf>
      <font>
        <color theme="0"/>
      </font>
    </dxf>
    <dxf>
      <font>
        <condense val="0"/>
        <extend val="0"/>
        <color rgb="FF9C0006"/>
      </font>
    </dxf>
    <dxf>
      <fill>
        <patternFill patternType="gray0625">
          <fgColor rgb="FFFF0000"/>
        </patternFill>
      </fill>
    </dxf>
    <dxf>
      <fill>
        <patternFill patternType="lightGray">
          <fgColor rgb="FFFF0000"/>
        </patternFill>
      </fill>
    </dxf>
    <dxf>
      <font>
        <condense val="0"/>
        <extend val="0"/>
        <color rgb="FF9C0006"/>
      </font>
      <fill>
        <patternFill>
          <bgColor rgb="FFFFC7CE"/>
        </patternFill>
      </fill>
    </dxf>
    <dxf>
      <border>
        <left style="thin">
          <color auto="1"/>
        </left>
        <right style="thin">
          <color auto="1"/>
        </right>
        <top style="thin">
          <color auto="1"/>
        </top>
        <bottom style="thin">
          <color auto="1"/>
        </bottom>
        <vertical/>
        <horizontal/>
      </border>
    </dxf>
    <dxf>
      <fill>
        <gradientFill degree="90">
          <stop position="0">
            <color theme="0"/>
          </stop>
          <stop position="0.5">
            <color rgb="FFFFC9C9"/>
          </stop>
          <stop position="1">
            <color theme="0"/>
          </stop>
        </gradientFill>
      </fill>
    </dxf>
  </dxfs>
  <tableStyles count="0" defaultTableStyle="TableStyleMedium9" defaultPivotStyle="PivotStyleLight16"/>
  <colors>
    <mruColors>
      <color rgb="FFDDF7E5"/>
      <color rgb="FFFFC9C9"/>
      <color rgb="FFAEF0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(1)'!$I$6:$I$8</c:f>
              <c:strCache>
                <c:ptCount val="3"/>
                <c:pt idx="0">
                  <c:v>المشاركات</c:v>
                </c:pt>
                <c:pt idx="1">
                  <c:v>الكفايات اللغوية</c:v>
                </c:pt>
                <c:pt idx="2">
                  <c:v>الأداء</c:v>
                </c:pt>
              </c:strCache>
            </c:strRef>
          </c:cat>
          <c:val>
            <c:numRef>
              <c:f>'التقرير (1)'!$J$6:$J$8</c:f>
              <c:numCache>
                <c:formatCode>General</c:formatCode>
                <c:ptCount val="3"/>
                <c:pt idx="0">
                  <c:v>6</c:v>
                </c:pt>
                <c:pt idx="1">
                  <c:v>30</c:v>
                </c:pt>
                <c:pt idx="2">
                  <c:v>14</c:v>
                </c:pt>
              </c:numCache>
            </c:numRef>
          </c:val>
        </c:ser>
        <c:ser>
          <c:idx val="1"/>
          <c:order val="1"/>
          <c:tx>
            <c:v>مستوى الفصل</c:v>
          </c:tx>
          <c:invertIfNegative val="0"/>
          <c:cat>
            <c:strRef>
              <c:f>'التقرير (1)'!$I$6:$I$8</c:f>
              <c:strCache>
                <c:ptCount val="3"/>
                <c:pt idx="0">
                  <c:v>المشاركات</c:v>
                </c:pt>
                <c:pt idx="1">
                  <c:v>الكفايات اللغوية</c:v>
                </c:pt>
                <c:pt idx="2">
                  <c:v>الأداء</c:v>
                </c:pt>
              </c:strCache>
            </c:strRef>
          </c:cat>
          <c:val>
            <c:numRef>
              <c:f>'التقرير (1)'!$K$6:$K$8</c:f>
              <c:numCache>
                <c:formatCode>General</c:formatCode>
                <c:ptCount val="3"/>
                <c:pt idx="0">
                  <c:v>0</c:v>
                </c:pt>
                <c:pt idx="1">
                  <c:v>0</c:v>
                </c:pt>
                <c:pt idx="2">
                  <c:v>0</c:v>
                </c:pt>
              </c:numCache>
            </c:numRef>
          </c:val>
        </c:ser>
        <c:ser>
          <c:idx val="2"/>
          <c:order val="2"/>
          <c:tx>
            <c:v>مستوى الطالب</c:v>
          </c:tx>
          <c:invertIfNegative val="0"/>
          <c:cat>
            <c:strRef>
              <c:f>'التقرير (1)'!$I$6:$I$8</c:f>
              <c:strCache>
                <c:ptCount val="3"/>
                <c:pt idx="0">
                  <c:v>المشاركات</c:v>
                </c:pt>
                <c:pt idx="1">
                  <c:v>الكفايات اللغوية</c:v>
                </c:pt>
                <c:pt idx="2">
                  <c:v>الأداء</c:v>
                </c:pt>
              </c:strCache>
            </c:strRef>
          </c:cat>
          <c:val>
            <c:numRef>
              <c:f>'التقرير (1)'!$L$6:$L$8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952448"/>
        <c:axId val="174953984"/>
      </c:barChart>
      <c:catAx>
        <c:axId val="174952448"/>
        <c:scaling>
          <c:orientation val="maxMin"/>
        </c:scaling>
        <c:delete val="0"/>
        <c:axPos val="b"/>
        <c:majorTickMark val="none"/>
        <c:minorTickMark val="none"/>
        <c:tickLblPos val="nextTo"/>
        <c:crossAx val="174953984"/>
        <c:crosses val="autoZero"/>
        <c:auto val="1"/>
        <c:lblAlgn val="ctr"/>
        <c:lblOffset val="100"/>
        <c:noMultiLvlLbl val="0"/>
      </c:catAx>
      <c:valAx>
        <c:axId val="174953984"/>
        <c:scaling>
          <c:orientation val="minMax"/>
        </c:scaling>
        <c:delete val="0"/>
        <c:axPos val="r"/>
        <c:majorGridlines/>
        <c:numFmt formatCode="General" sourceLinked="1"/>
        <c:majorTickMark val="none"/>
        <c:minorTickMark val="none"/>
        <c:tickLblPos val="nextTo"/>
        <c:spPr>
          <a:ln w="9525">
            <a:noFill/>
          </a:ln>
        </c:spPr>
        <c:crossAx val="174952448"/>
        <c:crosses val="autoZero"/>
        <c:crossBetween val="between"/>
      </c:valAx>
    </c:plotArea>
    <c:legend>
      <c:legendPos val="b"/>
      <c:overlay val="0"/>
    </c:legend>
    <c:plotVisOnly val="1"/>
    <c:dispBlanksAs val="gap"/>
    <c:showDLblsOverMax val="0"/>
  </c:chart>
  <c:printSettings>
    <c:headerFooter/>
    <c:pageMargins b="0.75000000000000955" l="0.70000000000000062" r="0.70000000000000062" t="0.75000000000000955" header="0.30000000000000032" footer="0.30000000000000032"/>
    <c:pageSetup paperSize="9"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(1)'!$I$32:$I$34</c:f>
              <c:strCache>
                <c:ptCount val="3"/>
                <c:pt idx="0">
                  <c:v>المشاركات</c:v>
                </c:pt>
                <c:pt idx="1">
                  <c:v>الكفايات اللغوية</c:v>
                </c:pt>
                <c:pt idx="2">
                  <c:v>الأداء</c:v>
                </c:pt>
              </c:strCache>
            </c:strRef>
          </c:cat>
          <c:val>
            <c:numRef>
              <c:f>'التقرير (1)'!$J$32:$J$34</c:f>
              <c:numCache>
                <c:formatCode>General</c:formatCode>
                <c:ptCount val="3"/>
                <c:pt idx="0">
                  <c:v>6</c:v>
                </c:pt>
                <c:pt idx="1">
                  <c:v>30</c:v>
                </c:pt>
                <c:pt idx="2">
                  <c:v>14</c:v>
                </c:pt>
              </c:numCache>
            </c:numRef>
          </c:val>
        </c:ser>
        <c:ser>
          <c:idx val="1"/>
          <c:order val="1"/>
          <c:tx>
            <c:v>مستوى الفصل</c:v>
          </c:tx>
          <c:invertIfNegative val="0"/>
          <c:cat>
            <c:strRef>
              <c:f>'التقرير (1)'!$I$32:$I$34</c:f>
              <c:strCache>
                <c:ptCount val="3"/>
                <c:pt idx="0">
                  <c:v>المشاركات</c:v>
                </c:pt>
                <c:pt idx="1">
                  <c:v>الكفايات اللغوية</c:v>
                </c:pt>
                <c:pt idx="2">
                  <c:v>الأداء</c:v>
                </c:pt>
              </c:strCache>
            </c:strRef>
          </c:cat>
          <c:val>
            <c:numRef>
              <c:f>'التقرير (1)'!$K$32:$K$34</c:f>
              <c:numCache>
                <c:formatCode>General</c:formatCode>
                <c:ptCount val="3"/>
                <c:pt idx="0">
                  <c:v>0</c:v>
                </c:pt>
                <c:pt idx="1">
                  <c:v>0</c:v>
                </c:pt>
                <c:pt idx="2">
                  <c:v>0</c:v>
                </c:pt>
              </c:numCache>
            </c:numRef>
          </c:val>
        </c:ser>
        <c:ser>
          <c:idx val="2"/>
          <c:order val="2"/>
          <c:tx>
            <c:v>مستوى الطالب</c:v>
          </c:tx>
          <c:invertIfNegative val="0"/>
          <c:cat>
            <c:strRef>
              <c:f>'التقرير (1)'!$I$32:$I$34</c:f>
              <c:strCache>
                <c:ptCount val="3"/>
                <c:pt idx="0">
                  <c:v>المشاركات</c:v>
                </c:pt>
                <c:pt idx="1">
                  <c:v>الكفايات اللغوية</c:v>
                </c:pt>
                <c:pt idx="2">
                  <c:v>الأداء</c:v>
                </c:pt>
              </c:strCache>
            </c:strRef>
          </c:cat>
          <c:val>
            <c:numRef>
              <c:f>'التقرير (1)'!$L$32:$L$34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976000"/>
        <c:axId val="176825088"/>
      </c:barChart>
      <c:catAx>
        <c:axId val="174976000"/>
        <c:scaling>
          <c:orientation val="maxMin"/>
        </c:scaling>
        <c:delete val="0"/>
        <c:axPos val="b"/>
        <c:majorTickMark val="none"/>
        <c:minorTickMark val="none"/>
        <c:tickLblPos val="nextTo"/>
        <c:crossAx val="176825088"/>
        <c:crosses val="autoZero"/>
        <c:auto val="1"/>
        <c:lblAlgn val="ctr"/>
        <c:lblOffset val="100"/>
        <c:noMultiLvlLbl val="0"/>
      </c:catAx>
      <c:valAx>
        <c:axId val="176825088"/>
        <c:scaling>
          <c:orientation val="minMax"/>
        </c:scaling>
        <c:delete val="0"/>
        <c:axPos val="r"/>
        <c:majorGridlines/>
        <c:numFmt formatCode="General" sourceLinked="1"/>
        <c:majorTickMark val="none"/>
        <c:minorTickMark val="none"/>
        <c:tickLblPos val="nextTo"/>
        <c:spPr>
          <a:ln w="9525">
            <a:noFill/>
          </a:ln>
        </c:spPr>
        <c:crossAx val="174976000"/>
        <c:crosses val="autoZero"/>
        <c:crossBetween val="between"/>
      </c:valAx>
    </c:plotArea>
    <c:legend>
      <c:legendPos val="b"/>
      <c:overlay val="0"/>
    </c:legend>
    <c:plotVisOnly val="1"/>
    <c:dispBlanksAs val="gap"/>
    <c:showDLblsOverMax val="0"/>
  </c:chart>
  <c:printSettings>
    <c:headerFooter/>
    <c:pageMargins b="0.75000000000000977" l="0.70000000000000062" r="0.70000000000000062" t="0.75000000000000977" header="0.30000000000000032" footer="0.30000000000000032"/>
    <c:pageSetup paperSize="9"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(1)'!$I$58:$I$60</c:f>
              <c:strCache>
                <c:ptCount val="3"/>
                <c:pt idx="0">
                  <c:v>المشاركات</c:v>
                </c:pt>
                <c:pt idx="1">
                  <c:v>الكفايات اللغوية</c:v>
                </c:pt>
                <c:pt idx="2">
                  <c:v>الأداء</c:v>
                </c:pt>
              </c:strCache>
            </c:strRef>
          </c:cat>
          <c:val>
            <c:numRef>
              <c:f>'التقرير (1)'!$J$58:$J$60</c:f>
              <c:numCache>
                <c:formatCode>General</c:formatCode>
                <c:ptCount val="3"/>
                <c:pt idx="0">
                  <c:v>6</c:v>
                </c:pt>
                <c:pt idx="1">
                  <c:v>30</c:v>
                </c:pt>
                <c:pt idx="2">
                  <c:v>14</c:v>
                </c:pt>
              </c:numCache>
            </c:numRef>
          </c:val>
        </c:ser>
        <c:ser>
          <c:idx val="1"/>
          <c:order val="1"/>
          <c:tx>
            <c:v>مستوى الفصل</c:v>
          </c:tx>
          <c:invertIfNegative val="0"/>
          <c:cat>
            <c:strRef>
              <c:f>'التقرير (1)'!$I$58:$I$60</c:f>
              <c:strCache>
                <c:ptCount val="3"/>
                <c:pt idx="0">
                  <c:v>المشاركات</c:v>
                </c:pt>
                <c:pt idx="1">
                  <c:v>الكفايات اللغوية</c:v>
                </c:pt>
                <c:pt idx="2">
                  <c:v>الأداء</c:v>
                </c:pt>
              </c:strCache>
            </c:strRef>
          </c:cat>
          <c:val>
            <c:numRef>
              <c:f>'التقرير (1)'!$K$58:$K$60</c:f>
              <c:numCache>
                <c:formatCode>General</c:formatCode>
                <c:ptCount val="3"/>
                <c:pt idx="0">
                  <c:v>0</c:v>
                </c:pt>
                <c:pt idx="1">
                  <c:v>0</c:v>
                </c:pt>
                <c:pt idx="2">
                  <c:v>0</c:v>
                </c:pt>
              </c:numCache>
            </c:numRef>
          </c:val>
        </c:ser>
        <c:ser>
          <c:idx val="2"/>
          <c:order val="2"/>
          <c:tx>
            <c:v>مستوى الطالب</c:v>
          </c:tx>
          <c:invertIfNegative val="0"/>
          <c:cat>
            <c:strRef>
              <c:f>'التقرير (1)'!$I$58:$I$60</c:f>
              <c:strCache>
                <c:ptCount val="3"/>
                <c:pt idx="0">
                  <c:v>المشاركات</c:v>
                </c:pt>
                <c:pt idx="1">
                  <c:v>الكفايات اللغوية</c:v>
                </c:pt>
                <c:pt idx="2">
                  <c:v>الأداء</c:v>
                </c:pt>
              </c:strCache>
            </c:strRef>
          </c:cat>
          <c:val>
            <c:numRef>
              <c:f>'التقرير (1)'!$L$58:$L$60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6838912"/>
        <c:axId val="176861184"/>
      </c:barChart>
      <c:catAx>
        <c:axId val="176838912"/>
        <c:scaling>
          <c:orientation val="maxMin"/>
        </c:scaling>
        <c:delete val="0"/>
        <c:axPos val="b"/>
        <c:majorTickMark val="none"/>
        <c:minorTickMark val="none"/>
        <c:tickLblPos val="nextTo"/>
        <c:crossAx val="176861184"/>
        <c:crosses val="autoZero"/>
        <c:auto val="1"/>
        <c:lblAlgn val="ctr"/>
        <c:lblOffset val="100"/>
        <c:noMultiLvlLbl val="0"/>
      </c:catAx>
      <c:valAx>
        <c:axId val="176861184"/>
        <c:scaling>
          <c:orientation val="minMax"/>
        </c:scaling>
        <c:delete val="0"/>
        <c:axPos val="r"/>
        <c:majorGridlines/>
        <c:numFmt formatCode="General" sourceLinked="1"/>
        <c:majorTickMark val="none"/>
        <c:minorTickMark val="none"/>
        <c:tickLblPos val="nextTo"/>
        <c:spPr>
          <a:ln w="9525">
            <a:noFill/>
          </a:ln>
        </c:spPr>
        <c:crossAx val="176838912"/>
        <c:crosses val="autoZero"/>
        <c:crossBetween val="between"/>
      </c:valAx>
    </c:plotArea>
    <c:legend>
      <c:legendPos val="b"/>
      <c:overlay val="0"/>
    </c:legend>
    <c:plotVisOnly val="1"/>
    <c:dispBlanksAs val="gap"/>
    <c:showDLblsOverMax val="0"/>
  </c:chart>
  <c:printSettings>
    <c:headerFooter/>
    <c:pageMargins b="0.75000000000000999" l="0.70000000000000062" r="0.70000000000000062" t="0.75000000000000999" header="0.30000000000000032" footer="0.30000000000000032"/>
    <c:pageSetup paperSize="9"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(1)'!$I$58:$I$60</c:f>
              <c:strCache>
                <c:ptCount val="3"/>
                <c:pt idx="0">
                  <c:v>المشاركات</c:v>
                </c:pt>
                <c:pt idx="1">
                  <c:v>الكفايات اللغوية</c:v>
                </c:pt>
                <c:pt idx="2">
                  <c:v>الأداء</c:v>
                </c:pt>
              </c:strCache>
            </c:strRef>
          </c:cat>
          <c:val>
            <c:numRef>
              <c:f>'التقرير (1)'!$J$58:$J$60</c:f>
              <c:numCache>
                <c:formatCode>General</c:formatCode>
                <c:ptCount val="3"/>
                <c:pt idx="0">
                  <c:v>6</c:v>
                </c:pt>
                <c:pt idx="1">
                  <c:v>30</c:v>
                </c:pt>
                <c:pt idx="2">
                  <c:v>14</c:v>
                </c:pt>
              </c:numCache>
            </c:numRef>
          </c:val>
        </c:ser>
        <c:ser>
          <c:idx val="1"/>
          <c:order val="1"/>
          <c:tx>
            <c:v>مستوى الفصل</c:v>
          </c:tx>
          <c:invertIfNegative val="0"/>
          <c:cat>
            <c:strRef>
              <c:f>'التقرير (1)'!$I$58:$I$60</c:f>
              <c:strCache>
                <c:ptCount val="3"/>
                <c:pt idx="0">
                  <c:v>المشاركات</c:v>
                </c:pt>
                <c:pt idx="1">
                  <c:v>الكفايات اللغوية</c:v>
                </c:pt>
                <c:pt idx="2">
                  <c:v>الأداء</c:v>
                </c:pt>
              </c:strCache>
            </c:strRef>
          </c:cat>
          <c:val>
            <c:numRef>
              <c:f>'التقرير (1)'!$K$58:$K$60</c:f>
              <c:numCache>
                <c:formatCode>General</c:formatCode>
                <c:ptCount val="3"/>
                <c:pt idx="0">
                  <c:v>0</c:v>
                </c:pt>
                <c:pt idx="1">
                  <c:v>0</c:v>
                </c:pt>
                <c:pt idx="2">
                  <c:v>0</c:v>
                </c:pt>
              </c:numCache>
            </c:numRef>
          </c:val>
        </c:ser>
        <c:ser>
          <c:idx val="2"/>
          <c:order val="2"/>
          <c:tx>
            <c:v>مستوى الطالب</c:v>
          </c:tx>
          <c:invertIfNegative val="0"/>
          <c:cat>
            <c:strRef>
              <c:f>'التقرير (1)'!$I$58:$I$60</c:f>
              <c:strCache>
                <c:ptCount val="3"/>
                <c:pt idx="0">
                  <c:v>المشاركات</c:v>
                </c:pt>
                <c:pt idx="1">
                  <c:v>الكفايات اللغوية</c:v>
                </c:pt>
                <c:pt idx="2">
                  <c:v>الأداء</c:v>
                </c:pt>
              </c:strCache>
            </c:strRef>
          </c:cat>
          <c:val>
            <c:numRef>
              <c:f>'التقرير (1)'!$L$58:$L$60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6954368"/>
        <c:axId val="176956160"/>
      </c:barChart>
      <c:catAx>
        <c:axId val="176954368"/>
        <c:scaling>
          <c:orientation val="maxMin"/>
        </c:scaling>
        <c:delete val="0"/>
        <c:axPos val="b"/>
        <c:majorTickMark val="none"/>
        <c:minorTickMark val="none"/>
        <c:tickLblPos val="nextTo"/>
        <c:crossAx val="176956160"/>
        <c:crosses val="autoZero"/>
        <c:auto val="1"/>
        <c:lblAlgn val="ctr"/>
        <c:lblOffset val="100"/>
        <c:noMultiLvlLbl val="0"/>
      </c:catAx>
      <c:valAx>
        <c:axId val="176956160"/>
        <c:scaling>
          <c:orientation val="minMax"/>
        </c:scaling>
        <c:delete val="0"/>
        <c:axPos val="r"/>
        <c:majorGridlines/>
        <c:numFmt formatCode="General" sourceLinked="1"/>
        <c:majorTickMark val="none"/>
        <c:minorTickMark val="none"/>
        <c:tickLblPos val="nextTo"/>
        <c:spPr>
          <a:ln w="9525">
            <a:noFill/>
          </a:ln>
        </c:spPr>
        <c:crossAx val="176954368"/>
        <c:crosses val="autoZero"/>
        <c:crossBetween val="between"/>
      </c:valAx>
    </c:plotArea>
    <c:legend>
      <c:legendPos val="b"/>
      <c:overlay val="0"/>
    </c:legend>
    <c:plotVisOnly val="1"/>
    <c:dispBlanksAs val="gap"/>
    <c:showDLblsOverMax val="0"/>
  </c:chart>
  <c:printSettings>
    <c:headerFooter/>
    <c:pageMargins b="0.75000000000001021" l="0.70000000000000062" r="0.70000000000000062" t="0.75000000000001021" header="0.30000000000000032" footer="0.30000000000000032"/>
    <c:pageSetup paperSize="9"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(1)'!$I$110:$I$112</c:f>
              <c:strCache>
                <c:ptCount val="3"/>
                <c:pt idx="0">
                  <c:v>المشاركات</c:v>
                </c:pt>
                <c:pt idx="1">
                  <c:v>الكفايات اللغوية</c:v>
                </c:pt>
                <c:pt idx="2">
                  <c:v>الأداء</c:v>
                </c:pt>
              </c:strCache>
            </c:strRef>
          </c:cat>
          <c:val>
            <c:numRef>
              <c:f>'التقرير (1)'!$J$110:$J$112</c:f>
              <c:numCache>
                <c:formatCode>General</c:formatCode>
                <c:ptCount val="3"/>
                <c:pt idx="0">
                  <c:v>6</c:v>
                </c:pt>
                <c:pt idx="1">
                  <c:v>30</c:v>
                </c:pt>
                <c:pt idx="2">
                  <c:v>14</c:v>
                </c:pt>
              </c:numCache>
            </c:numRef>
          </c:val>
        </c:ser>
        <c:ser>
          <c:idx val="1"/>
          <c:order val="1"/>
          <c:tx>
            <c:v>مستوى الفصل</c:v>
          </c:tx>
          <c:invertIfNegative val="0"/>
          <c:cat>
            <c:strRef>
              <c:f>'التقرير (1)'!$I$110:$I$112</c:f>
              <c:strCache>
                <c:ptCount val="3"/>
                <c:pt idx="0">
                  <c:v>المشاركات</c:v>
                </c:pt>
                <c:pt idx="1">
                  <c:v>الكفايات اللغوية</c:v>
                </c:pt>
                <c:pt idx="2">
                  <c:v>الأداء</c:v>
                </c:pt>
              </c:strCache>
            </c:strRef>
          </c:cat>
          <c:val>
            <c:numRef>
              <c:f>'التقرير (1)'!$K$110:$K$112</c:f>
              <c:numCache>
                <c:formatCode>General</c:formatCode>
                <c:ptCount val="3"/>
                <c:pt idx="0">
                  <c:v>0</c:v>
                </c:pt>
                <c:pt idx="1">
                  <c:v>0</c:v>
                </c:pt>
                <c:pt idx="2">
                  <c:v>0</c:v>
                </c:pt>
              </c:numCache>
            </c:numRef>
          </c:val>
        </c:ser>
        <c:ser>
          <c:idx val="2"/>
          <c:order val="2"/>
          <c:tx>
            <c:v>مستوى الطالب</c:v>
          </c:tx>
          <c:invertIfNegative val="0"/>
          <c:cat>
            <c:strRef>
              <c:f>'التقرير (1)'!$I$110:$I$112</c:f>
              <c:strCache>
                <c:ptCount val="3"/>
                <c:pt idx="0">
                  <c:v>المشاركات</c:v>
                </c:pt>
                <c:pt idx="1">
                  <c:v>الكفايات اللغوية</c:v>
                </c:pt>
                <c:pt idx="2">
                  <c:v>الأداء</c:v>
                </c:pt>
              </c:strCache>
            </c:strRef>
          </c:cat>
          <c:val>
            <c:numRef>
              <c:f>'التقرير (1)'!$L$110:$L$112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6990848"/>
        <c:axId val="176992640"/>
      </c:barChart>
      <c:catAx>
        <c:axId val="176990848"/>
        <c:scaling>
          <c:orientation val="maxMin"/>
        </c:scaling>
        <c:delete val="0"/>
        <c:axPos val="b"/>
        <c:majorTickMark val="none"/>
        <c:minorTickMark val="none"/>
        <c:tickLblPos val="nextTo"/>
        <c:crossAx val="176992640"/>
        <c:crosses val="autoZero"/>
        <c:auto val="1"/>
        <c:lblAlgn val="ctr"/>
        <c:lblOffset val="100"/>
        <c:noMultiLvlLbl val="0"/>
      </c:catAx>
      <c:valAx>
        <c:axId val="176992640"/>
        <c:scaling>
          <c:orientation val="minMax"/>
        </c:scaling>
        <c:delete val="0"/>
        <c:axPos val="r"/>
        <c:majorGridlines/>
        <c:numFmt formatCode="General" sourceLinked="1"/>
        <c:majorTickMark val="none"/>
        <c:minorTickMark val="none"/>
        <c:tickLblPos val="nextTo"/>
        <c:spPr>
          <a:ln w="9525">
            <a:noFill/>
          </a:ln>
        </c:spPr>
        <c:crossAx val="176990848"/>
        <c:crosses val="autoZero"/>
        <c:crossBetween val="between"/>
      </c:valAx>
    </c:plotArea>
    <c:legend>
      <c:legendPos val="b"/>
      <c:overlay val="0"/>
    </c:legend>
    <c:plotVisOnly val="1"/>
    <c:dispBlanksAs val="gap"/>
    <c:showDLblsOverMax val="0"/>
  </c:chart>
  <c:printSettings>
    <c:headerFooter/>
    <c:pageMargins b="0.75000000000001044" l="0.70000000000000062" r="0.70000000000000062" t="0.75000000000001044" header="0.30000000000000032" footer="0.30000000000000032"/>
    <c:pageSetup paperSize="9"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(1)'!$I$136:$I$138</c:f>
              <c:strCache>
                <c:ptCount val="3"/>
                <c:pt idx="0">
                  <c:v>المشاركات</c:v>
                </c:pt>
                <c:pt idx="1">
                  <c:v>الكفايات اللغوية</c:v>
                </c:pt>
                <c:pt idx="2">
                  <c:v>الأداء</c:v>
                </c:pt>
              </c:strCache>
            </c:strRef>
          </c:cat>
          <c:val>
            <c:numRef>
              <c:f>'التقرير (1)'!$J$136:$J$138</c:f>
              <c:numCache>
                <c:formatCode>General</c:formatCode>
                <c:ptCount val="3"/>
                <c:pt idx="0">
                  <c:v>6</c:v>
                </c:pt>
                <c:pt idx="1">
                  <c:v>30</c:v>
                </c:pt>
                <c:pt idx="2">
                  <c:v>14</c:v>
                </c:pt>
              </c:numCache>
            </c:numRef>
          </c:val>
        </c:ser>
        <c:ser>
          <c:idx val="1"/>
          <c:order val="1"/>
          <c:tx>
            <c:v>مستوى الفصل</c:v>
          </c:tx>
          <c:invertIfNegative val="0"/>
          <c:cat>
            <c:strRef>
              <c:f>'التقرير (1)'!$I$136:$I$138</c:f>
              <c:strCache>
                <c:ptCount val="3"/>
                <c:pt idx="0">
                  <c:v>المشاركات</c:v>
                </c:pt>
                <c:pt idx="1">
                  <c:v>الكفايات اللغوية</c:v>
                </c:pt>
                <c:pt idx="2">
                  <c:v>الأداء</c:v>
                </c:pt>
              </c:strCache>
            </c:strRef>
          </c:cat>
          <c:val>
            <c:numRef>
              <c:f>'التقرير (1)'!$K$136:$K$138</c:f>
              <c:numCache>
                <c:formatCode>General</c:formatCode>
                <c:ptCount val="3"/>
                <c:pt idx="0">
                  <c:v>0</c:v>
                </c:pt>
                <c:pt idx="1">
                  <c:v>0</c:v>
                </c:pt>
                <c:pt idx="2">
                  <c:v>0</c:v>
                </c:pt>
              </c:numCache>
            </c:numRef>
          </c:val>
        </c:ser>
        <c:ser>
          <c:idx val="2"/>
          <c:order val="2"/>
          <c:tx>
            <c:v>مستوى الطالب</c:v>
          </c:tx>
          <c:invertIfNegative val="0"/>
          <c:cat>
            <c:strRef>
              <c:f>'التقرير (1)'!$I$136:$I$138</c:f>
              <c:strCache>
                <c:ptCount val="3"/>
                <c:pt idx="0">
                  <c:v>المشاركات</c:v>
                </c:pt>
                <c:pt idx="1">
                  <c:v>الكفايات اللغوية</c:v>
                </c:pt>
                <c:pt idx="2">
                  <c:v>الأداء</c:v>
                </c:pt>
              </c:strCache>
            </c:strRef>
          </c:cat>
          <c:val>
            <c:numRef>
              <c:f>'التقرير (1)'!$L$136:$L$138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026944"/>
        <c:axId val="177028480"/>
      </c:barChart>
      <c:catAx>
        <c:axId val="177026944"/>
        <c:scaling>
          <c:orientation val="maxMin"/>
        </c:scaling>
        <c:delete val="0"/>
        <c:axPos val="b"/>
        <c:majorTickMark val="none"/>
        <c:minorTickMark val="none"/>
        <c:tickLblPos val="nextTo"/>
        <c:crossAx val="177028480"/>
        <c:crosses val="autoZero"/>
        <c:auto val="1"/>
        <c:lblAlgn val="ctr"/>
        <c:lblOffset val="100"/>
        <c:noMultiLvlLbl val="0"/>
      </c:catAx>
      <c:valAx>
        <c:axId val="177028480"/>
        <c:scaling>
          <c:orientation val="minMax"/>
        </c:scaling>
        <c:delete val="0"/>
        <c:axPos val="r"/>
        <c:majorGridlines/>
        <c:numFmt formatCode="General" sourceLinked="1"/>
        <c:majorTickMark val="none"/>
        <c:minorTickMark val="none"/>
        <c:tickLblPos val="nextTo"/>
        <c:spPr>
          <a:ln w="9525">
            <a:noFill/>
          </a:ln>
        </c:spPr>
        <c:crossAx val="177026944"/>
        <c:crosses val="autoZero"/>
        <c:crossBetween val="between"/>
      </c:valAx>
    </c:plotArea>
    <c:legend>
      <c:legendPos val="b"/>
      <c:overlay val="0"/>
    </c:legend>
    <c:plotVisOnly val="1"/>
    <c:dispBlanksAs val="gap"/>
    <c:showDLblsOverMax val="0"/>
  </c:chart>
  <c:printSettings>
    <c:headerFooter/>
    <c:pageMargins b="0.75000000000001066" l="0.70000000000000062" r="0.70000000000000062" t="0.75000000000001066" header="0.30000000000000032" footer="0.30000000000000032"/>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(1)'!$I$162:$I$164</c:f>
              <c:strCache>
                <c:ptCount val="3"/>
                <c:pt idx="0">
                  <c:v>المشاركات</c:v>
                </c:pt>
                <c:pt idx="1">
                  <c:v>الكفايات اللغوية</c:v>
                </c:pt>
                <c:pt idx="2">
                  <c:v>الأداء</c:v>
                </c:pt>
              </c:strCache>
            </c:strRef>
          </c:cat>
          <c:val>
            <c:numRef>
              <c:f>'التقرير (1)'!$J$162:$J$164</c:f>
              <c:numCache>
                <c:formatCode>General</c:formatCode>
                <c:ptCount val="3"/>
                <c:pt idx="0">
                  <c:v>6</c:v>
                </c:pt>
                <c:pt idx="1">
                  <c:v>30</c:v>
                </c:pt>
                <c:pt idx="2">
                  <c:v>14</c:v>
                </c:pt>
              </c:numCache>
            </c:numRef>
          </c:val>
        </c:ser>
        <c:ser>
          <c:idx val="1"/>
          <c:order val="1"/>
          <c:tx>
            <c:v>مستوى الفصل</c:v>
          </c:tx>
          <c:invertIfNegative val="0"/>
          <c:cat>
            <c:strRef>
              <c:f>'التقرير (1)'!$I$162:$I$164</c:f>
              <c:strCache>
                <c:ptCount val="3"/>
                <c:pt idx="0">
                  <c:v>المشاركات</c:v>
                </c:pt>
                <c:pt idx="1">
                  <c:v>الكفايات اللغوية</c:v>
                </c:pt>
                <c:pt idx="2">
                  <c:v>الأداء</c:v>
                </c:pt>
              </c:strCache>
            </c:strRef>
          </c:cat>
          <c:val>
            <c:numRef>
              <c:f>'التقرير (1)'!$K$162:$K$164</c:f>
              <c:numCache>
                <c:formatCode>General</c:formatCode>
                <c:ptCount val="3"/>
                <c:pt idx="0">
                  <c:v>0</c:v>
                </c:pt>
                <c:pt idx="1">
                  <c:v>0</c:v>
                </c:pt>
                <c:pt idx="2">
                  <c:v>0</c:v>
                </c:pt>
              </c:numCache>
            </c:numRef>
          </c:val>
        </c:ser>
        <c:ser>
          <c:idx val="2"/>
          <c:order val="2"/>
          <c:tx>
            <c:v>مستوى الطالب</c:v>
          </c:tx>
          <c:invertIfNegative val="0"/>
          <c:cat>
            <c:strRef>
              <c:f>'التقرير (1)'!$I$162:$I$164</c:f>
              <c:strCache>
                <c:ptCount val="3"/>
                <c:pt idx="0">
                  <c:v>المشاركات</c:v>
                </c:pt>
                <c:pt idx="1">
                  <c:v>الكفايات اللغوية</c:v>
                </c:pt>
                <c:pt idx="2">
                  <c:v>الأداء</c:v>
                </c:pt>
              </c:strCache>
            </c:strRef>
          </c:cat>
          <c:val>
            <c:numRef>
              <c:f>'التقرير (1)'!$L$162:$L$164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040768"/>
        <c:axId val="177067136"/>
      </c:barChart>
      <c:catAx>
        <c:axId val="177040768"/>
        <c:scaling>
          <c:orientation val="maxMin"/>
        </c:scaling>
        <c:delete val="0"/>
        <c:axPos val="b"/>
        <c:majorTickMark val="none"/>
        <c:minorTickMark val="none"/>
        <c:tickLblPos val="nextTo"/>
        <c:crossAx val="177067136"/>
        <c:crosses val="autoZero"/>
        <c:auto val="1"/>
        <c:lblAlgn val="ctr"/>
        <c:lblOffset val="100"/>
        <c:noMultiLvlLbl val="0"/>
      </c:catAx>
      <c:valAx>
        <c:axId val="177067136"/>
        <c:scaling>
          <c:orientation val="minMax"/>
        </c:scaling>
        <c:delete val="0"/>
        <c:axPos val="r"/>
        <c:majorGridlines/>
        <c:numFmt formatCode="General" sourceLinked="1"/>
        <c:majorTickMark val="none"/>
        <c:minorTickMark val="none"/>
        <c:tickLblPos val="nextTo"/>
        <c:spPr>
          <a:ln w="9525">
            <a:noFill/>
          </a:ln>
        </c:spPr>
        <c:crossAx val="177040768"/>
        <c:crosses val="autoZero"/>
        <c:crossBetween val="between"/>
      </c:valAx>
    </c:plotArea>
    <c:legend>
      <c:legendPos val="b"/>
      <c:overlay val="0"/>
    </c:legend>
    <c:plotVisOnly val="1"/>
    <c:dispBlanksAs val="gap"/>
    <c:showDLblsOverMax val="0"/>
  </c:chart>
  <c:printSettings>
    <c:headerFooter/>
    <c:pageMargins b="0.75000000000001088" l="0.70000000000000062" r="0.70000000000000062" t="0.75000000000001088" header="0.30000000000000032" footer="0.3000000000000003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(1)'!$I$188:$I$190</c:f>
              <c:strCache>
                <c:ptCount val="3"/>
                <c:pt idx="0">
                  <c:v>المشاركات</c:v>
                </c:pt>
                <c:pt idx="1">
                  <c:v>الكفايات اللغوية</c:v>
                </c:pt>
                <c:pt idx="2">
                  <c:v>الأداء</c:v>
                </c:pt>
              </c:strCache>
            </c:strRef>
          </c:cat>
          <c:val>
            <c:numRef>
              <c:f>'التقرير (1)'!$J$188:$J$190</c:f>
              <c:numCache>
                <c:formatCode>General</c:formatCode>
                <c:ptCount val="3"/>
                <c:pt idx="0">
                  <c:v>6</c:v>
                </c:pt>
                <c:pt idx="1">
                  <c:v>30</c:v>
                </c:pt>
                <c:pt idx="2">
                  <c:v>14</c:v>
                </c:pt>
              </c:numCache>
            </c:numRef>
          </c:val>
        </c:ser>
        <c:ser>
          <c:idx val="1"/>
          <c:order val="1"/>
          <c:tx>
            <c:v>مستوى الفصل</c:v>
          </c:tx>
          <c:invertIfNegative val="0"/>
          <c:cat>
            <c:strRef>
              <c:f>'التقرير (1)'!$I$188:$I$190</c:f>
              <c:strCache>
                <c:ptCount val="3"/>
                <c:pt idx="0">
                  <c:v>المشاركات</c:v>
                </c:pt>
                <c:pt idx="1">
                  <c:v>الكفايات اللغوية</c:v>
                </c:pt>
                <c:pt idx="2">
                  <c:v>الأداء</c:v>
                </c:pt>
              </c:strCache>
            </c:strRef>
          </c:cat>
          <c:val>
            <c:numRef>
              <c:f>'التقرير (1)'!$K$188:$K$190</c:f>
              <c:numCache>
                <c:formatCode>General</c:formatCode>
                <c:ptCount val="3"/>
                <c:pt idx="0">
                  <c:v>0</c:v>
                </c:pt>
                <c:pt idx="1">
                  <c:v>0</c:v>
                </c:pt>
                <c:pt idx="2">
                  <c:v>0</c:v>
                </c:pt>
              </c:numCache>
            </c:numRef>
          </c:val>
        </c:ser>
        <c:ser>
          <c:idx val="2"/>
          <c:order val="2"/>
          <c:tx>
            <c:v>مستوى الطالب</c:v>
          </c:tx>
          <c:invertIfNegative val="0"/>
          <c:cat>
            <c:strRef>
              <c:f>'التقرير (1)'!$I$188:$I$190</c:f>
              <c:strCache>
                <c:ptCount val="3"/>
                <c:pt idx="0">
                  <c:v>المشاركات</c:v>
                </c:pt>
                <c:pt idx="1">
                  <c:v>الكفايات اللغوية</c:v>
                </c:pt>
                <c:pt idx="2">
                  <c:v>الأداء</c:v>
                </c:pt>
              </c:strCache>
            </c:strRef>
          </c:cat>
          <c:val>
            <c:numRef>
              <c:f>'التقرير (1)'!$L$188:$L$190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166208"/>
        <c:axId val="177167744"/>
      </c:barChart>
      <c:catAx>
        <c:axId val="177166208"/>
        <c:scaling>
          <c:orientation val="maxMin"/>
        </c:scaling>
        <c:delete val="0"/>
        <c:axPos val="b"/>
        <c:majorTickMark val="none"/>
        <c:minorTickMark val="none"/>
        <c:tickLblPos val="nextTo"/>
        <c:crossAx val="177167744"/>
        <c:crosses val="autoZero"/>
        <c:auto val="1"/>
        <c:lblAlgn val="ctr"/>
        <c:lblOffset val="100"/>
        <c:noMultiLvlLbl val="0"/>
      </c:catAx>
      <c:valAx>
        <c:axId val="177167744"/>
        <c:scaling>
          <c:orientation val="minMax"/>
        </c:scaling>
        <c:delete val="0"/>
        <c:axPos val="r"/>
        <c:majorGridlines/>
        <c:numFmt formatCode="General" sourceLinked="1"/>
        <c:majorTickMark val="none"/>
        <c:minorTickMark val="none"/>
        <c:tickLblPos val="nextTo"/>
        <c:spPr>
          <a:ln w="9525">
            <a:noFill/>
          </a:ln>
        </c:spPr>
        <c:crossAx val="177166208"/>
        <c:crosses val="autoZero"/>
        <c:crossBetween val="between"/>
      </c:valAx>
    </c:plotArea>
    <c:legend>
      <c:legendPos val="b"/>
      <c:overlay val="0"/>
    </c:legend>
    <c:plotVisOnly val="1"/>
    <c:dispBlanksAs val="gap"/>
    <c:showDLblsOverMax val="0"/>
  </c:chart>
  <c:printSettings>
    <c:headerFooter/>
    <c:pageMargins b="0.7500000000000111" l="0.70000000000000062" r="0.70000000000000062" t="0.7500000000000111" header="0.30000000000000032" footer="0.30000000000000032"/>
    <c:pageSetup paperSize="9"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(1)'!$I$214:$I$216</c:f>
              <c:strCache>
                <c:ptCount val="3"/>
                <c:pt idx="0">
                  <c:v>المشاركات</c:v>
                </c:pt>
                <c:pt idx="1">
                  <c:v>الكفايات اللغوية</c:v>
                </c:pt>
                <c:pt idx="2">
                  <c:v>الأداء</c:v>
                </c:pt>
              </c:strCache>
            </c:strRef>
          </c:cat>
          <c:val>
            <c:numRef>
              <c:f>'التقرير (1)'!$J$214:$J$216</c:f>
              <c:numCache>
                <c:formatCode>General</c:formatCode>
                <c:ptCount val="3"/>
                <c:pt idx="0">
                  <c:v>6</c:v>
                </c:pt>
                <c:pt idx="1">
                  <c:v>30</c:v>
                </c:pt>
                <c:pt idx="2">
                  <c:v>14</c:v>
                </c:pt>
              </c:numCache>
            </c:numRef>
          </c:val>
        </c:ser>
        <c:ser>
          <c:idx val="1"/>
          <c:order val="1"/>
          <c:tx>
            <c:v>مستوى الفصل</c:v>
          </c:tx>
          <c:invertIfNegative val="0"/>
          <c:cat>
            <c:strRef>
              <c:f>'التقرير (1)'!$I$214:$I$216</c:f>
              <c:strCache>
                <c:ptCount val="3"/>
                <c:pt idx="0">
                  <c:v>المشاركات</c:v>
                </c:pt>
                <c:pt idx="1">
                  <c:v>الكفايات اللغوية</c:v>
                </c:pt>
                <c:pt idx="2">
                  <c:v>الأداء</c:v>
                </c:pt>
              </c:strCache>
            </c:strRef>
          </c:cat>
          <c:val>
            <c:numRef>
              <c:f>'التقرير (1)'!$K$214:$K$216</c:f>
              <c:numCache>
                <c:formatCode>General</c:formatCode>
                <c:ptCount val="3"/>
                <c:pt idx="0">
                  <c:v>0</c:v>
                </c:pt>
                <c:pt idx="1">
                  <c:v>0</c:v>
                </c:pt>
                <c:pt idx="2">
                  <c:v>0</c:v>
                </c:pt>
              </c:numCache>
            </c:numRef>
          </c:val>
        </c:ser>
        <c:ser>
          <c:idx val="2"/>
          <c:order val="2"/>
          <c:tx>
            <c:v>مستوى الطالب</c:v>
          </c:tx>
          <c:invertIfNegative val="0"/>
          <c:cat>
            <c:strRef>
              <c:f>'التقرير (1)'!$I$214:$I$216</c:f>
              <c:strCache>
                <c:ptCount val="3"/>
                <c:pt idx="0">
                  <c:v>المشاركات</c:v>
                </c:pt>
                <c:pt idx="1">
                  <c:v>الكفايات اللغوية</c:v>
                </c:pt>
                <c:pt idx="2">
                  <c:v>الأداء</c:v>
                </c:pt>
              </c:strCache>
            </c:strRef>
          </c:cat>
          <c:val>
            <c:numRef>
              <c:f>'التقرير (1)'!$L$214:$L$216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210496"/>
        <c:axId val="177212032"/>
      </c:barChart>
      <c:catAx>
        <c:axId val="177210496"/>
        <c:scaling>
          <c:orientation val="maxMin"/>
        </c:scaling>
        <c:delete val="0"/>
        <c:axPos val="b"/>
        <c:majorTickMark val="none"/>
        <c:minorTickMark val="none"/>
        <c:tickLblPos val="nextTo"/>
        <c:crossAx val="177212032"/>
        <c:crosses val="autoZero"/>
        <c:auto val="1"/>
        <c:lblAlgn val="ctr"/>
        <c:lblOffset val="100"/>
        <c:noMultiLvlLbl val="0"/>
      </c:catAx>
      <c:valAx>
        <c:axId val="177212032"/>
        <c:scaling>
          <c:orientation val="minMax"/>
        </c:scaling>
        <c:delete val="0"/>
        <c:axPos val="r"/>
        <c:majorGridlines/>
        <c:numFmt formatCode="General" sourceLinked="1"/>
        <c:majorTickMark val="none"/>
        <c:minorTickMark val="none"/>
        <c:tickLblPos val="nextTo"/>
        <c:spPr>
          <a:ln w="9525">
            <a:noFill/>
          </a:ln>
        </c:spPr>
        <c:crossAx val="177210496"/>
        <c:crosses val="autoZero"/>
        <c:crossBetween val="between"/>
      </c:valAx>
    </c:plotArea>
    <c:legend>
      <c:legendPos val="b"/>
      <c:overlay val="0"/>
    </c:legend>
    <c:plotVisOnly val="1"/>
    <c:dispBlanksAs val="gap"/>
    <c:showDLblsOverMax val="0"/>
  </c:chart>
  <c:printSettings>
    <c:headerFooter/>
    <c:pageMargins b="0.75000000000001132" l="0.70000000000000062" r="0.70000000000000062" t="0.75000000000001132" header="0.30000000000000032" footer="0.30000000000000032"/>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(1)'!$I$240:$I$242</c:f>
              <c:strCache>
                <c:ptCount val="3"/>
                <c:pt idx="0">
                  <c:v>المشاركات</c:v>
                </c:pt>
                <c:pt idx="1">
                  <c:v>الكفايات اللغوية</c:v>
                </c:pt>
                <c:pt idx="2">
                  <c:v>الأداء</c:v>
                </c:pt>
              </c:strCache>
            </c:strRef>
          </c:cat>
          <c:val>
            <c:numRef>
              <c:f>'التقرير (1)'!$J$240:$J$242</c:f>
              <c:numCache>
                <c:formatCode>General</c:formatCode>
                <c:ptCount val="3"/>
                <c:pt idx="0">
                  <c:v>6</c:v>
                </c:pt>
                <c:pt idx="1">
                  <c:v>30</c:v>
                </c:pt>
                <c:pt idx="2">
                  <c:v>14</c:v>
                </c:pt>
              </c:numCache>
            </c:numRef>
          </c:val>
        </c:ser>
        <c:ser>
          <c:idx val="1"/>
          <c:order val="1"/>
          <c:tx>
            <c:v>مستوى الفصل</c:v>
          </c:tx>
          <c:invertIfNegative val="0"/>
          <c:cat>
            <c:strRef>
              <c:f>'التقرير (1)'!$I$240:$I$242</c:f>
              <c:strCache>
                <c:ptCount val="3"/>
                <c:pt idx="0">
                  <c:v>المشاركات</c:v>
                </c:pt>
                <c:pt idx="1">
                  <c:v>الكفايات اللغوية</c:v>
                </c:pt>
                <c:pt idx="2">
                  <c:v>الأداء</c:v>
                </c:pt>
              </c:strCache>
            </c:strRef>
          </c:cat>
          <c:val>
            <c:numRef>
              <c:f>'التقرير (1)'!$K$240:$K$242</c:f>
              <c:numCache>
                <c:formatCode>General</c:formatCode>
                <c:ptCount val="3"/>
                <c:pt idx="0">
                  <c:v>0</c:v>
                </c:pt>
                <c:pt idx="1">
                  <c:v>0</c:v>
                </c:pt>
                <c:pt idx="2">
                  <c:v>0</c:v>
                </c:pt>
              </c:numCache>
            </c:numRef>
          </c:val>
        </c:ser>
        <c:ser>
          <c:idx val="2"/>
          <c:order val="2"/>
          <c:tx>
            <c:v>مستوى الطالب</c:v>
          </c:tx>
          <c:invertIfNegative val="0"/>
          <c:cat>
            <c:strRef>
              <c:f>'التقرير (1)'!$I$240:$I$242</c:f>
              <c:strCache>
                <c:ptCount val="3"/>
                <c:pt idx="0">
                  <c:v>المشاركات</c:v>
                </c:pt>
                <c:pt idx="1">
                  <c:v>الكفايات اللغوية</c:v>
                </c:pt>
                <c:pt idx="2">
                  <c:v>الأداء</c:v>
                </c:pt>
              </c:strCache>
            </c:strRef>
          </c:cat>
          <c:val>
            <c:numRef>
              <c:f>'التقرير (1)'!$L$240:$L$242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246592"/>
        <c:axId val="177248128"/>
      </c:barChart>
      <c:catAx>
        <c:axId val="177246592"/>
        <c:scaling>
          <c:orientation val="maxMin"/>
        </c:scaling>
        <c:delete val="0"/>
        <c:axPos val="b"/>
        <c:majorTickMark val="none"/>
        <c:minorTickMark val="none"/>
        <c:tickLblPos val="nextTo"/>
        <c:crossAx val="177248128"/>
        <c:crosses val="autoZero"/>
        <c:auto val="1"/>
        <c:lblAlgn val="ctr"/>
        <c:lblOffset val="100"/>
        <c:noMultiLvlLbl val="0"/>
      </c:catAx>
      <c:valAx>
        <c:axId val="177248128"/>
        <c:scaling>
          <c:orientation val="minMax"/>
        </c:scaling>
        <c:delete val="0"/>
        <c:axPos val="r"/>
        <c:majorGridlines/>
        <c:numFmt formatCode="General" sourceLinked="1"/>
        <c:majorTickMark val="none"/>
        <c:minorTickMark val="none"/>
        <c:tickLblPos val="nextTo"/>
        <c:spPr>
          <a:ln w="9525">
            <a:noFill/>
          </a:ln>
        </c:spPr>
        <c:crossAx val="177246592"/>
        <c:crosses val="autoZero"/>
        <c:crossBetween val="between"/>
      </c:valAx>
    </c:plotArea>
    <c:legend>
      <c:legendPos val="b"/>
      <c:overlay val="0"/>
    </c:legend>
    <c:plotVisOnly val="1"/>
    <c:dispBlanksAs val="gap"/>
    <c:showDLblsOverMax val="0"/>
  </c:chart>
  <c:printSettings>
    <c:headerFooter/>
    <c:pageMargins b="0.75000000000001155" l="0.70000000000000062" r="0.70000000000000062" t="0.75000000000001155" header="0.30000000000000032" footer="0.30000000000000032"/>
    <c:pageSetup paperSize="9" orientation="landscape"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(1)'!$I$266:$I$268</c:f>
              <c:strCache>
                <c:ptCount val="3"/>
                <c:pt idx="0">
                  <c:v>المشاركات</c:v>
                </c:pt>
                <c:pt idx="1">
                  <c:v>الكفايات اللغوية</c:v>
                </c:pt>
                <c:pt idx="2">
                  <c:v>الأداء</c:v>
                </c:pt>
              </c:strCache>
            </c:strRef>
          </c:cat>
          <c:val>
            <c:numRef>
              <c:f>'التقرير (1)'!$J$266:$J$268</c:f>
              <c:numCache>
                <c:formatCode>General</c:formatCode>
                <c:ptCount val="3"/>
                <c:pt idx="0">
                  <c:v>6</c:v>
                </c:pt>
                <c:pt idx="1">
                  <c:v>30</c:v>
                </c:pt>
                <c:pt idx="2">
                  <c:v>14</c:v>
                </c:pt>
              </c:numCache>
            </c:numRef>
          </c:val>
        </c:ser>
        <c:ser>
          <c:idx val="1"/>
          <c:order val="1"/>
          <c:tx>
            <c:v>مستوى الفصل</c:v>
          </c:tx>
          <c:invertIfNegative val="0"/>
          <c:cat>
            <c:strRef>
              <c:f>'التقرير (1)'!$I$266:$I$268</c:f>
              <c:strCache>
                <c:ptCount val="3"/>
                <c:pt idx="0">
                  <c:v>المشاركات</c:v>
                </c:pt>
                <c:pt idx="1">
                  <c:v>الكفايات اللغوية</c:v>
                </c:pt>
                <c:pt idx="2">
                  <c:v>الأداء</c:v>
                </c:pt>
              </c:strCache>
            </c:strRef>
          </c:cat>
          <c:val>
            <c:numRef>
              <c:f>'التقرير (1)'!$K$266:$K$268</c:f>
              <c:numCache>
                <c:formatCode>General</c:formatCode>
                <c:ptCount val="3"/>
                <c:pt idx="0">
                  <c:v>0</c:v>
                </c:pt>
                <c:pt idx="1">
                  <c:v>0</c:v>
                </c:pt>
                <c:pt idx="2">
                  <c:v>0</c:v>
                </c:pt>
              </c:numCache>
            </c:numRef>
          </c:val>
        </c:ser>
        <c:ser>
          <c:idx val="2"/>
          <c:order val="2"/>
          <c:tx>
            <c:v>مستوى الطالب</c:v>
          </c:tx>
          <c:invertIfNegative val="0"/>
          <c:cat>
            <c:strRef>
              <c:f>'التقرير (1)'!$I$266:$I$268</c:f>
              <c:strCache>
                <c:ptCount val="3"/>
                <c:pt idx="0">
                  <c:v>المشاركات</c:v>
                </c:pt>
                <c:pt idx="1">
                  <c:v>الكفايات اللغوية</c:v>
                </c:pt>
                <c:pt idx="2">
                  <c:v>الأداء</c:v>
                </c:pt>
              </c:strCache>
            </c:strRef>
          </c:cat>
          <c:val>
            <c:numRef>
              <c:f>'التقرير (1)'!$L$266:$L$268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274240"/>
        <c:axId val="177280128"/>
      </c:barChart>
      <c:catAx>
        <c:axId val="177274240"/>
        <c:scaling>
          <c:orientation val="maxMin"/>
        </c:scaling>
        <c:delete val="0"/>
        <c:axPos val="b"/>
        <c:majorTickMark val="none"/>
        <c:minorTickMark val="none"/>
        <c:tickLblPos val="nextTo"/>
        <c:crossAx val="177280128"/>
        <c:crosses val="autoZero"/>
        <c:auto val="1"/>
        <c:lblAlgn val="ctr"/>
        <c:lblOffset val="100"/>
        <c:noMultiLvlLbl val="0"/>
      </c:catAx>
      <c:valAx>
        <c:axId val="177280128"/>
        <c:scaling>
          <c:orientation val="minMax"/>
        </c:scaling>
        <c:delete val="0"/>
        <c:axPos val="r"/>
        <c:majorGridlines/>
        <c:numFmt formatCode="General" sourceLinked="1"/>
        <c:majorTickMark val="none"/>
        <c:minorTickMark val="none"/>
        <c:tickLblPos val="nextTo"/>
        <c:spPr>
          <a:ln w="9525">
            <a:noFill/>
          </a:ln>
        </c:spPr>
        <c:crossAx val="177274240"/>
        <c:crosses val="autoZero"/>
        <c:crossBetween val="between"/>
      </c:valAx>
    </c:plotArea>
    <c:legend>
      <c:legendPos val="b"/>
      <c:overlay val="0"/>
    </c:legend>
    <c:plotVisOnly val="1"/>
    <c:dispBlanksAs val="gap"/>
    <c:showDLblsOverMax val="0"/>
  </c:chart>
  <c:printSettings>
    <c:headerFooter/>
    <c:pageMargins b="0.75000000000001177" l="0.70000000000000062" r="0.70000000000000062" t="0.75000000000001177" header="0.30000000000000032" footer="0.30000000000000032"/>
    <c:pageSetup paperSize="9" orientation="landscape"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(1)'!$I$292:$I$294</c:f>
              <c:strCache>
                <c:ptCount val="3"/>
                <c:pt idx="0">
                  <c:v>المشاركات</c:v>
                </c:pt>
                <c:pt idx="1">
                  <c:v>الكفايات اللغوية</c:v>
                </c:pt>
                <c:pt idx="2">
                  <c:v>الأداء</c:v>
                </c:pt>
              </c:strCache>
            </c:strRef>
          </c:cat>
          <c:val>
            <c:numRef>
              <c:f>'التقرير (1)'!$J$292:$J$294</c:f>
              <c:numCache>
                <c:formatCode>General</c:formatCode>
                <c:ptCount val="3"/>
                <c:pt idx="0">
                  <c:v>6</c:v>
                </c:pt>
                <c:pt idx="1">
                  <c:v>30</c:v>
                </c:pt>
                <c:pt idx="2">
                  <c:v>14</c:v>
                </c:pt>
              </c:numCache>
            </c:numRef>
          </c:val>
        </c:ser>
        <c:ser>
          <c:idx val="1"/>
          <c:order val="1"/>
          <c:tx>
            <c:v>مستوى الفصل</c:v>
          </c:tx>
          <c:invertIfNegative val="0"/>
          <c:cat>
            <c:strRef>
              <c:f>'التقرير (1)'!$I$292:$I$294</c:f>
              <c:strCache>
                <c:ptCount val="3"/>
                <c:pt idx="0">
                  <c:v>المشاركات</c:v>
                </c:pt>
                <c:pt idx="1">
                  <c:v>الكفايات اللغوية</c:v>
                </c:pt>
                <c:pt idx="2">
                  <c:v>الأداء</c:v>
                </c:pt>
              </c:strCache>
            </c:strRef>
          </c:cat>
          <c:val>
            <c:numRef>
              <c:f>'التقرير (1)'!$K$292:$K$294</c:f>
              <c:numCache>
                <c:formatCode>General</c:formatCode>
                <c:ptCount val="3"/>
                <c:pt idx="0">
                  <c:v>0</c:v>
                </c:pt>
                <c:pt idx="1">
                  <c:v>0</c:v>
                </c:pt>
                <c:pt idx="2">
                  <c:v>0</c:v>
                </c:pt>
              </c:numCache>
            </c:numRef>
          </c:val>
        </c:ser>
        <c:ser>
          <c:idx val="2"/>
          <c:order val="2"/>
          <c:tx>
            <c:v>مستوى الطالب</c:v>
          </c:tx>
          <c:invertIfNegative val="0"/>
          <c:cat>
            <c:strRef>
              <c:f>'التقرير (1)'!$I$292:$I$294</c:f>
              <c:strCache>
                <c:ptCount val="3"/>
                <c:pt idx="0">
                  <c:v>المشاركات</c:v>
                </c:pt>
                <c:pt idx="1">
                  <c:v>الكفايات اللغوية</c:v>
                </c:pt>
                <c:pt idx="2">
                  <c:v>الأداء</c:v>
                </c:pt>
              </c:strCache>
            </c:strRef>
          </c:cat>
          <c:val>
            <c:numRef>
              <c:f>'التقرير (1)'!$L$292:$L$294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306240"/>
        <c:axId val="177320320"/>
      </c:barChart>
      <c:catAx>
        <c:axId val="177306240"/>
        <c:scaling>
          <c:orientation val="maxMin"/>
        </c:scaling>
        <c:delete val="0"/>
        <c:axPos val="b"/>
        <c:majorTickMark val="none"/>
        <c:minorTickMark val="none"/>
        <c:tickLblPos val="nextTo"/>
        <c:crossAx val="177320320"/>
        <c:crosses val="autoZero"/>
        <c:auto val="1"/>
        <c:lblAlgn val="ctr"/>
        <c:lblOffset val="100"/>
        <c:noMultiLvlLbl val="0"/>
      </c:catAx>
      <c:valAx>
        <c:axId val="177320320"/>
        <c:scaling>
          <c:orientation val="minMax"/>
        </c:scaling>
        <c:delete val="0"/>
        <c:axPos val="r"/>
        <c:majorGridlines/>
        <c:numFmt formatCode="General" sourceLinked="1"/>
        <c:majorTickMark val="none"/>
        <c:minorTickMark val="none"/>
        <c:tickLblPos val="nextTo"/>
        <c:spPr>
          <a:ln w="9525">
            <a:noFill/>
          </a:ln>
        </c:spPr>
        <c:crossAx val="177306240"/>
        <c:crosses val="autoZero"/>
        <c:crossBetween val="between"/>
      </c:valAx>
    </c:plotArea>
    <c:legend>
      <c:legendPos val="b"/>
      <c:overlay val="0"/>
    </c:legend>
    <c:plotVisOnly val="1"/>
    <c:dispBlanksAs val="gap"/>
    <c:showDLblsOverMax val="0"/>
  </c:chart>
  <c:printSettings>
    <c:headerFooter/>
    <c:pageMargins b="0.75000000000001199" l="0.70000000000000062" r="0.70000000000000062" t="0.75000000000001199" header="0.30000000000000032" footer="0.30000000000000032"/>
    <c:pageSetup paperSize="9" orientation="landscape"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(1)'!$I$318:$I$320</c:f>
              <c:strCache>
                <c:ptCount val="3"/>
                <c:pt idx="0">
                  <c:v>المشاركات</c:v>
                </c:pt>
                <c:pt idx="1">
                  <c:v>الكفايات اللغوية</c:v>
                </c:pt>
                <c:pt idx="2">
                  <c:v>الأداء</c:v>
                </c:pt>
              </c:strCache>
            </c:strRef>
          </c:cat>
          <c:val>
            <c:numRef>
              <c:f>'التقرير (1)'!$J$318:$J$320</c:f>
              <c:numCache>
                <c:formatCode>General</c:formatCode>
                <c:ptCount val="3"/>
                <c:pt idx="0">
                  <c:v>6</c:v>
                </c:pt>
                <c:pt idx="1">
                  <c:v>30</c:v>
                </c:pt>
                <c:pt idx="2">
                  <c:v>14</c:v>
                </c:pt>
              </c:numCache>
            </c:numRef>
          </c:val>
        </c:ser>
        <c:ser>
          <c:idx val="1"/>
          <c:order val="1"/>
          <c:tx>
            <c:v>مستوى الفصل</c:v>
          </c:tx>
          <c:invertIfNegative val="0"/>
          <c:cat>
            <c:strRef>
              <c:f>'التقرير (1)'!$I$318:$I$320</c:f>
              <c:strCache>
                <c:ptCount val="3"/>
                <c:pt idx="0">
                  <c:v>المشاركات</c:v>
                </c:pt>
                <c:pt idx="1">
                  <c:v>الكفايات اللغوية</c:v>
                </c:pt>
                <c:pt idx="2">
                  <c:v>الأداء</c:v>
                </c:pt>
              </c:strCache>
            </c:strRef>
          </c:cat>
          <c:val>
            <c:numRef>
              <c:f>'التقرير (1)'!$K$318:$K$320</c:f>
              <c:numCache>
                <c:formatCode>General</c:formatCode>
                <c:ptCount val="3"/>
                <c:pt idx="0">
                  <c:v>0</c:v>
                </c:pt>
                <c:pt idx="1">
                  <c:v>0</c:v>
                </c:pt>
                <c:pt idx="2">
                  <c:v>0</c:v>
                </c:pt>
              </c:numCache>
            </c:numRef>
          </c:val>
        </c:ser>
        <c:ser>
          <c:idx val="2"/>
          <c:order val="2"/>
          <c:tx>
            <c:v>مستوى الطالب</c:v>
          </c:tx>
          <c:invertIfNegative val="0"/>
          <c:cat>
            <c:strRef>
              <c:f>'التقرير (1)'!$I$318:$I$320</c:f>
              <c:strCache>
                <c:ptCount val="3"/>
                <c:pt idx="0">
                  <c:v>المشاركات</c:v>
                </c:pt>
                <c:pt idx="1">
                  <c:v>الكفايات اللغوية</c:v>
                </c:pt>
                <c:pt idx="2">
                  <c:v>الأداء</c:v>
                </c:pt>
              </c:strCache>
            </c:strRef>
          </c:cat>
          <c:val>
            <c:numRef>
              <c:f>'التقرير (1)'!$L$318:$L$320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354624"/>
        <c:axId val="177356160"/>
      </c:barChart>
      <c:catAx>
        <c:axId val="177354624"/>
        <c:scaling>
          <c:orientation val="maxMin"/>
        </c:scaling>
        <c:delete val="0"/>
        <c:axPos val="b"/>
        <c:majorTickMark val="none"/>
        <c:minorTickMark val="none"/>
        <c:tickLblPos val="nextTo"/>
        <c:crossAx val="177356160"/>
        <c:crosses val="autoZero"/>
        <c:auto val="1"/>
        <c:lblAlgn val="ctr"/>
        <c:lblOffset val="100"/>
        <c:noMultiLvlLbl val="0"/>
      </c:catAx>
      <c:valAx>
        <c:axId val="177356160"/>
        <c:scaling>
          <c:orientation val="minMax"/>
        </c:scaling>
        <c:delete val="0"/>
        <c:axPos val="r"/>
        <c:majorGridlines/>
        <c:numFmt formatCode="General" sourceLinked="1"/>
        <c:majorTickMark val="none"/>
        <c:minorTickMark val="none"/>
        <c:tickLblPos val="nextTo"/>
        <c:spPr>
          <a:ln w="9525">
            <a:noFill/>
          </a:ln>
        </c:spPr>
        <c:crossAx val="177354624"/>
        <c:crosses val="autoZero"/>
        <c:crossBetween val="between"/>
      </c:valAx>
    </c:plotArea>
    <c:legend>
      <c:legendPos val="b"/>
      <c:overlay val="0"/>
    </c:legend>
    <c:plotVisOnly val="1"/>
    <c:dispBlanksAs val="gap"/>
    <c:showDLblsOverMax val="0"/>
  </c:chart>
  <c:printSettings>
    <c:headerFooter/>
    <c:pageMargins b="0.75000000000001221" l="0.70000000000000062" r="0.70000000000000062" t="0.75000000000001221" header="0.30000000000000032" footer="0.30000000000000032"/>
    <c:pageSetup paperSize="9" orientation="landscape"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(1)'!$I$344:$I$346</c:f>
              <c:strCache>
                <c:ptCount val="3"/>
                <c:pt idx="0">
                  <c:v>المشاركات</c:v>
                </c:pt>
                <c:pt idx="1">
                  <c:v>الكفايات اللغوية</c:v>
                </c:pt>
                <c:pt idx="2">
                  <c:v>الأداء</c:v>
                </c:pt>
              </c:strCache>
            </c:strRef>
          </c:cat>
          <c:val>
            <c:numRef>
              <c:f>'التقرير (1)'!$J$344:$J$346</c:f>
              <c:numCache>
                <c:formatCode>General</c:formatCode>
                <c:ptCount val="3"/>
                <c:pt idx="0">
                  <c:v>6</c:v>
                </c:pt>
                <c:pt idx="1">
                  <c:v>30</c:v>
                </c:pt>
                <c:pt idx="2">
                  <c:v>14</c:v>
                </c:pt>
              </c:numCache>
            </c:numRef>
          </c:val>
        </c:ser>
        <c:ser>
          <c:idx val="1"/>
          <c:order val="1"/>
          <c:tx>
            <c:v>مستوى الفصل</c:v>
          </c:tx>
          <c:invertIfNegative val="0"/>
          <c:cat>
            <c:strRef>
              <c:f>'التقرير (1)'!$I$344:$I$346</c:f>
              <c:strCache>
                <c:ptCount val="3"/>
                <c:pt idx="0">
                  <c:v>المشاركات</c:v>
                </c:pt>
                <c:pt idx="1">
                  <c:v>الكفايات اللغوية</c:v>
                </c:pt>
                <c:pt idx="2">
                  <c:v>الأداء</c:v>
                </c:pt>
              </c:strCache>
            </c:strRef>
          </c:cat>
          <c:val>
            <c:numRef>
              <c:f>'التقرير (1)'!$K$344:$K$346</c:f>
              <c:numCache>
                <c:formatCode>General</c:formatCode>
                <c:ptCount val="3"/>
                <c:pt idx="0">
                  <c:v>0</c:v>
                </c:pt>
                <c:pt idx="1">
                  <c:v>0</c:v>
                </c:pt>
                <c:pt idx="2">
                  <c:v>0</c:v>
                </c:pt>
              </c:numCache>
            </c:numRef>
          </c:val>
        </c:ser>
        <c:ser>
          <c:idx val="2"/>
          <c:order val="2"/>
          <c:tx>
            <c:v>مستوى الطالب</c:v>
          </c:tx>
          <c:invertIfNegative val="0"/>
          <c:cat>
            <c:strRef>
              <c:f>'التقرير (1)'!$I$344:$I$346</c:f>
              <c:strCache>
                <c:ptCount val="3"/>
                <c:pt idx="0">
                  <c:v>المشاركات</c:v>
                </c:pt>
                <c:pt idx="1">
                  <c:v>الكفايات اللغوية</c:v>
                </c:pt>
                <c:pt idx="2">
                  <c:v>الأداء</c:v>
                </c:pt>
              </c:strCache>
            </c:strRef>
          </c:cat>
          <c:val>
            <c:numRef>
              <c:f>'التقرير (1)'!$L$344:$L$346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386624"/>
        <c:axId val="177388160"/>
      </c:barChart>
      <c:catAx>
        <c:axId val="177386624"/>
        <c:scaling>
          <c:orientation val="maxMin"/>
        </c:scaling>
        <c:delete val="0"/>
        <c:axPos val="b"/>
        <c:majorTickMark val="none"/>
        <c:minorTickMark val="none"/>
        <c:tickLblPos val="nextTo"/>
        <c:crossAx val="177388160"/>
        <c:crosses val="autoZero"/>
        <c:auto val="1"/>
        <c:lblAlgn val="ctr"/>
        <c:lblOffset val="100"/>
        <c:noMultiLvlLbl val="0"/>
      </c:catAx>
      <c:valAx>
        <c:axId val="177388160"/>
        <c:scaling>
          <c:orientation val="minMax"/>
        </c:scaling>
        <c:delete val="0"/>
        <c:axPos val="r"/>
        <c:majorGridlines/>
        <c:numFmt formatCode="General" sourceLinked="1"/>
        <c:majorTickMark val="none"/>
        <c:minorTickMark val="none"/>
        <c:tickLblPos val="nextTo"/>
        <c:spPr>
          <a:ln w="9525">
            <a:noFill/>
          </a:ln>
        </c:spPr>
        <c:crossAx val="177386624"/>
        <c:crosses val="autoZero"/>
        <c:crossBetween val="between"/>
      </c:valAx>
    </c:plotArea>
    <c:legend>
      <c:legendPos val="b"/>
      <c:overlay val="0"/>
    </c:legend>
    <c:plotVisOnly val="1"/>
    <c:dispBlanksAs val="gap"/>
    <c:showDLblsOverMax val="0"/>
  </c:chart>
  <c:printSettings>
    <c:headerFooter/>
    <c:pageMargins b="0.75000000000001243" l="0.70000000000000062" r="0.70000000000000062" t="0.75000000000001243" header="0.30000000000000032" footer="0.30000000000000032"/>
    <c:pageSetup paperSize="9" orientation="landscape"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(1)'!$I$370:$I$372</c:f>
              <c:strCache>
                <c:ptCount val="3"/>
                <c:pt idx="0">
                  <c:v>المشاركات</c:v>
                </c:pt>
                <c:pt idx="1">
                  <c:v>الكفايات اللغوية</c:v>
                </c:pt>
                <c:pt idx="2">
                  <c:v>الأداء</c:v>
                </c:pt>
              </c:strCache>
            </c:strRef>
          </c:cat>
          <c:val>
            <c:numRef>
              <c:f>'التقرير (1)'!$J$370:$J$372</c:f>
              <c:numCache>
                <c:formatCode>General</c:formatCode>
                <c:ptCount val="3"/>
                <c:pt idx="0">
                  <c:v>6</c:v>
                </c:pt>
                <c:pt idx="1">
                  <c:v>30</c:v>
                </c:pt>
                <c:pt idx="2">
                  <c:v>14</c:v>
                </c:pt>
              </c:numCache>
            </c:numRef>
          </c:val>
        </c:ser>
        <c:ser>
          <c:idx val="1"/>
          <c:order val="1"/>
          <c:tx>
            <c:v>مستوى الفصل</c:v>
          </c:tx>
          <c:invertIfNegative val="0"/>
          <c:cat>
            <c:strRef>
              <c:f>'التقرير (1)'!$I$370:$I$372</c:f>
              <c:strCache>
                <c:ptCount val="3"/>
                <c:pt idx="0">
                  <c:v>المشاركات</c:v>
                </c:pt>
                <c:pt idx="1">
                  <c:v>الكفايات اللغوية</c:v>
                </c:pt>
                <c:pt idx="2">
                  <c:v>الأداء</c:v>
                </c:pt>
              </c:strCache>
            </c:strRef>
          </c:cat>
          <c:val>
            <c:numRef>
              <c:f>'التقرير (1)'!$K$370:$K$372</c:f>
              <c:numCache>
                <c:formatCode>General</c:formatCode>
                <c:ptCount val="3"/>
                <c:pt idx="0">
                  <c:v>0</c:v>
                </c:pt>
                <c:pt idx="1">
                  <c:v>0</c:v>
                </c:pt>
                <c:pt idx="2">
                  <c:v>0</c:v>
                </c:pt>
              </c:numCache>
            </c:numRef>
          </c:val>
        </c:ser>
        <c:ser>
          <c:idx val="2"/>
          <c:order val="2"/>
          <c:tx>
            <c:v>مستوى الطالب</c:v>
          </c:tx>
          <c:invertIfNegative val="0"/>
          <c:cat>
            <c:strRef>
              <c:f>'التقرير (1)'!$I$370:$I$372</c:f>
              <c:strCache>
                <c:ptCount val="3"/>
                <c:pt idx="0">
                  <c:v>المشاركات</c:v>
                </c:pt>
                <c:pt idx="1">
                  <c:v>الكفايات اللغوية</c:v>
                </c:pt>
                <c:pt idx="2">
                  <c:v>الأداء</c:v>
                </c:pt>
              </c:strCache>
            </c:strRef>
          </c:cat>
          <c:val>
            <c:numRef>
              <c:f>'التقرير (1)'!$L$370:$L$372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504640"/>
        <c:axId val="177506176"/>
      </c:barChart>
      <c:catAx>
        <c:axId val="177504640"/>
        <c:scaling>
          <c:orientation val="maxMin"/>
        </c:scaling>
        <c:delete val="0"/>
        <c:axPos val="b"/>
        <c:majorTickMark val="none"/>
        <c:minorTickMark val="none"/>
        <c:tickLblPos val="nextTo"/>
        <c:crossAx val="177506176"/>
        <c:crosses val="autoZero"/>
        <c:auto val="1"/>
        <c:lblAlgn val="ctr"/>
        <c:lblOffset val="100"/>
        <c:noMultiLvlLbl val="0"/>
      </c:catAx>
      <c:valAx>
        <c:axId val="177506176"/>
        <c:scaling>
          <c:orientation val="minMax"/>
        </c:scaling>
        <c:delete val="0"/>
        <c:axPos val="r"/>
        <c:majorGridlines/>
        <c:numFmt formatCode="General" sourceLinked="1"/>
        <c:majorTickMark val="none"/>
        <c:minorTickMark val="none"/>
        <c:tickLblPos val="nextTo"/>
        <c:spPr>
          <a:ln w="9525">
            <a:noFill/>
          </a:ln>
        </c:spPr>
        <c:crossAx val="177504640"/>
        <c:crosses val="autoZero"/>
        <c:crossBetween val="between"/>
      </c:valAx>
    </c:plotArea>
    <c:legend>
      <c:legendPos val="b"/>
      <c:overlay val="0"/>
    </c:legend>
    <c:plotVisOnly val="1"/>
    <c:dispBlanksAs val="gap"/>
    <c:showDLblsOverMax val="0"/>
  </c:chart>
  <c:printSettings>
    <c:headerFooter/>
    <c:pageMargins b="0.75000000000001266" l="0.70000000000000062" r="0.70000000000000062" t="0.75000000000001266" header="0.30000000000000032" footer="0.30000000000000032"/>
    <c:pageSetup paperSize="9" orientation="landscape"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(1)'!$I$396:$I$398</c:f>
              <c:strCache>
                <c:ptCount val="3"/>
                <c:pt idx="0">
                  <c:v>المشاركات</c:v>
                </c:pt>
                <c:pt idx="1">
                  <c:v>الكفايات اللغوية</c:v>
                </c:pt>
                <c:pt idx="2">
                  <c:v>الأداء</c:v>
                </c:pt>
              </c:strCache>
            </c:strRef>
          </c:cat>
          <c:val>
            <c:numRef>
              <c:f>'التقرير (1)'!$J$396:$J$398</c:f>
              <c:numCache>
                <c:formatCode>General</c:formatCode>
                <c:ptCount val="3"/>
                <c:pt idx="0">
                  <c:v>6</c:v>
                </c:pt>
                <c:pt idx="1">
                  <c:v>30</c:v>
                </c:pt>
                <c:pt idx="2">
                  <c:v>14</c:v>
                </c:pt>
              </c:numCache>
            </c:numRef>
          </c:val>
        </c:ser>
        <c:ser>
          <c:idx val="1"/>
          <c:order val="1"/>
          <c:tx>
            <c:v>مستوى الفصل</c:v>
          </c:tx>
          <c:invertIfNegative val="0"/>
          <c:cat>
            <c:strRef>
              <c:f>'التقرير (1)'!$I$396:$I$398</c:f>
              <c:strCache>
                <c:ptCount val="3"/>
                <c:pt idx="0">
                  <c:v>المشاركات</c:v>
                </c:pt>
                <c:pt idx="1">
                  <c:v>الكفايات اللغوية</c:v>
                </c:pt>
                <c:pt idx="2">
                  <c:v>الأداء</c:v>
                </c:pt>
              </c:strCache>
            </c:strRef>
          </c:cat>
          <c:val>
            <c:numRef>
              <c:f>'التقرير (1)'!$K$396:$K$398</c:f>
              <c:numCache>
                <c:formatCode>General</c:formatCode>
                <c:ptCount val="3"/>
                <c:pt idx="0">
                  <c:v>0</c:v>
                </c:pt>
                <c:pt idx="1">
                  <c:v>0</c:v>
                </c:pt>
                <c:pt idx="2">
                  <c:v>0</c:v>
                </c:pt>
              </c:numCache>
            </c:numRef>
          </c:val>
        </c:ser>
        <c:ser>
          <c:idx val="2"/>
          <c:order val="2"/>
          <c:tx>
            <c:v>مستوى الطالب</c:v>
          </c:tx>
          <c:invertIfNegative val="0"/>
          <c:cat>
            <c:strRef>
              <c:f>'التقرير (1)'!$I$396:$I$398</c:f>
              <c:strCache>
                <c:ptCount val="3"/>
                <c:pt idx="0">
                  <c:v>المشاركات</c:v>
                </c:pt>
                <c:pt idx="1">
                  <c:v>الكفايات اللغوية</c:v>
                </c:pt>
                <c:pt idx="2">
                  <c:v>الأداء</c:v>
                </c:pt>
              </c:strCache>
            </c:strRef>
          </c:cat>
          <c:val>
            <c:numRef>
              <c:f>'التقرير (1)'!$L$396:$L$398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532288"/>
        <c:axId val="177534080"/>
      </c:barChart>
      <c:catAx>
        <c:axId val="177532288"/>
        <c:scaling>
          <c:orientation val="maxMin"/>
        </c:scaling>
        <c:delete val="0"/>
        <c:axPos val="b"/>
        <c:majorTickMark val="none"/>
        <c:minorTickMark val="none"/>
        <c:tickLblPos val="nextTo"/>
        <c:crossAx val="177534080"/>
        <c:crosses val="autoZero"/>
        <c:auto val="1"/>
        <c:lblAlgn val="ctr"/>
        <c:lblOffset val="100"/>
        <c:noMultiLvlLbl val="0"/>
      </c:catAx>
      <c:valAx>
        <c:axId val="177534080"/>
        <c:scaling>
          <c:orientation val="minMax"/>
        </c:scaling>
        <c:delete val="0"/>
        <c:axPos val="r"/>
        <c:majorGridlines/>
        <c:numFmt formatCode="General" sourceLinked="1"/>
        <c:majorTickMark val="none"/>
        <c:minorTickMark val="none"/>
        <c:tickLblPos val="nextTo"/>
        <c:spPr>
          <a:ln w="9525">
            <a:noFill/>
          </a:ln>
        </c:spPr>
        <c:crossAx val="177532288"/>
        <c:crosses val="autoZero"/>
        <c:crossBetween val="between"/>
      </c:valAx>
    </c:plotArea>
    <c:legend>
      <c:legendPos val="b"/>
      <c:overlay val="0"/>
    </c:legend>
    <c:plotVisOnly val="1"/>
    <c:dispBlanksAs val="gap"/>
    <c:showDLblsOverMax val="0"/>
  </c:chart>
  <c:printSettings>
    <c:headerFooter/>
    <c:pageMargins b="0.75000000000001288" l="0.70000000000000062" r="0.70000000000000062" t="0.75000000000001288" header="0.30000000000000032" footer="0.30000000000000032"/>
    <c:pageSetup paperSize="9" orientation="landscape"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(1)'!$I$422:$I$424</c:f>
              <c:strCache>
                <c:ptCount val="3"/>
                <c:pt idx="0">
                  <c:v>المشاركات</c:v>
                </c:pt>
                <c:pt idx="1">
                  <c:v>الكفايات اللغوية</c:v>
                </c:pt>
                <c:pt idx="2">
                  <c:v>الأداء</c:v>
                </c:pt>
              </c:strCache>
            </c:strRef>
          </c:cat>
          <c:val>
            <c:numRef>
              <c:f>'التقرير (1)'!$J$422:$J$424</c:f>
              <c:numCache>
                <c:formatCode>General</c:formatCode>
                <c:ptCount val="3"/>
                <c:pt idx="0">
                  <c:v>6</c:v>
                </c:pt>
                <c:pt idx="1">
                  <c:v>30</c:v>
                </c:pt>
                <c:pt idx="2">
                  <c:v>14</c:v>
                </c:pt>
              </c:numCache>
            </c:numRef>
          </c:val>
        </c:ser>
        <c:ser>
          <c:idx val="1"/>
          <c:order val="1"/>
          <c:tx>
            <c:v>مستوى الفصل</c:v>
          </c:tx>
          <c:invertIfNegative val="0"/>
          <c:cat>
            <c:strRef>
              <c:f>'التقرير (1)'!$I$422:$I$424</c:f>
              <c:strCache>
                <c:ptCount val="3"/>
                <c:pt idx="0">
                  <c:v>المشاركات</c:v>
                </c:pt>
                <c:pt idx="1">
                  <c:v>الكفايات اللغوية</c:v>
                </c:pt>
                <c:pt idx="2">
                  <c:v>الأداء</c:v>
                </c:pt>
              </c:strCache>
            </c:strRef>
          </c:cat>
          <c:val>
            <c:numRef>
              <c:f>'التقرير (1)'!$K$422:$K$424</c:f>
              <c:numCache>
                <c:formatCode>General</c:formatCode>
                <c:ptCount val="3"/>
                <c:pt idx="0">
                  <c:v>0</c:v>
                </c:pt>
                <c:pt idx="1">
                  <c:v>0</c:v>
                </c:pt>
                <c:pt idx="2">
                  <c:v>0</c:v>
                </c:pt>
              </c:numCache>
            </c:numRef>
          </c:val>
        </c:ser>
        <c:ser>
          <c:idx val="2"/>
          <c:order val="2"/>
          <c:tx>
            <c:v>مستوى الطالب</c:v>
          </c:tx>
          <c:invertIfNegative val="0"/>
          <c:cat>
            <c:strRef>
              <c:f>'التقرير (1)'!$I$422:$I$424</c:f>
              <c:strCache>
                <c:ptCount val="3"/>
                <c:pt idx="0">
                  <c:v>المشاركات</c:v>
                </c:pt>
                <c:pt idx="1">
                  <c:v>الكفايات اللغوية</c:v>
                </c:pt>
                <c:pt idx="2">
                  <c:v>الأداء</c:v>
                </c:pt>
              </c:strCache>
            </c:strRef>
          </c:cat>
          <c:val>
            <c:numRef>
              <c:f>'التقرير (1)'!$L$422:$L$424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584768"/>
        <c:axId val="177586560"/>
      </c:barChart>
      <c:catAx>
        <c:axId val="177584768"/>
        <c:scaling>
          <c:orientation val="maxMin"/>
        </c:scaling>
        <c:delete val="0"/>
        <c:axPos val="b"/>
        <c:majorTickMark val="none"/>
        <c:minorTickMark val="none"/>
        <c:tickLblPos val="nextTo"/>
        <c:crossAx val="177586560"/>
        <c:crosses val="autoZero"/>
        <c:auto val="1"/>
        <c:lblAlgn val="ctr"/>
        <c:lblOffset val="100"/>
        <c:noMultiLvlLbl val="0"/>
      </c:catAx>
      <c:valAx>
        <c:axId val="177586560"/>
        <c:scaling>
          <c:orientation val="minMax"/>
        </c:scaling>
        <c:delete val="0"/>
        <c:axPos val="r"/>
        <c:majorGridlines/>
        <c:numFmt formatCode="General" sourceLinked="1"/>
        <c:majorTickMark val="none"/>
        <c:minorTickMark val="none"/>
        <c:tickLblPos val="nextTo"/>
        <c:spPr>
          <a:ln w="9525">
            <a:noFill/>
          </a:ln>
        </c:spPr>
        <c:crossAx val="177584768"/>
        <c:crosses val="autoZero"/>
        <c:crossBetween val="between"/>
      </c:valAx>
    </c:plotArea>
    <c:legend>
      <c:legendPos val="b"/>
      <c:overlay val="0"/>
    </c:legend>
    <c:plotVisOnly val="1"/>
    <c:dispBlanksAs val="gap"/>
    <c:showDLblsOverMax val="0"/>
  </c:chart>
  <c:printSettings>
    <c:headerFooter/>
    <c:pageMargins b="0.7500000000000131" l="0.70000000000000062" r="0.70000000000000062" t="0.7500000000000131" header="0.30000000000000032" footer="0.30000000000000032"/>
    <c:pageSetup paperSize="9" orientation="landscape"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(1)'!$I$448:$I$450</c:f>
              <c:strCache>
                <c:ptCount val="3"/>
                <c:pt idx="0">
                  <c:v>المشاركات</c:v>
                </c:pt>
                <c:pt idx="1">
                  <c:v>الكفايات اللغوية</c:v>
                </c:pt>
                <c:pt idx="2">
                  <c:v>الأداء</c:v>
                </c:pt>
              </c:strCache>
            </c:strRef>
          </c:cat>
          <c:val>
            <c:numRef>
              <c:f>'التقرير (1)'!$J$448:$J$450</c:f>
              <c:numCache>
                <c:formatCode>General</c:formatCode>
                <c:ptCount val="3"/>
                <c:pt idx="0">
                  <c:v>6</c:v>
                </c:pt>
                <c:pt idx="1">
                  <c:v>30</c:v>
                </c:pt>
                <c:pt idx="2">
                  <c:v>14</c:v>
                </c:pt>
              </c:numCache>
            </c:numRef>
          </c:val>
        </c:ser>
        <c:ser>
          <c:idx val="1"/>
          <c:order val="1"/>
          <c:tx>
            <c:v>مستوى الفصل</c:v>
          </c:tx>
          <c:invertIfNegative val="0"/>
          <c:cat>
            <c:strRef>
              <c:f>'التقرير (1)'!$I$448:$I$450</c:f>
              <c:strCache>
                <c:ptCount val="3"/>
                <c:pt idx="0">
                  <c:v>المشاركات</c:v>
                </c:pt>
                <c:pt idx="1">
                  <c:v>الكفايات اللغوية</c:v>
                </c:pt>
                <c:pt idx="2">
                  <c:v>الأداء</c:v>
                </c:pt>
              </c:strCache>
            </c:strRef>
          </c:cat>
          <c:val>
            <c:numRef>
              <c:f>'التقرير (1)'!$K$448:$K$450</c:f>
              <c:numCache>
                <c:formatCode>General</c:formatCode>
                <c:ptCount val="3"/>
                <c:pt idx="0">
                  <c:v>0</c:v>
                </c:pt>
                <c:pt idx="1">
                  <c:v>0</c:v>
                </c:pt>
                <c:pt idx="2">
                  <c:v>0</c:v>
                </c:pt>
              </c:numCache>
            </c:numRef>
          </c:val>
        </c:ser>
        <c:ser>
          <c:idx val="2"/>
          <c:order val="2"/>
          <c:tx>
            <c:v>مستوى الطالب</c:v>
          </c:tx>
          <c:invertIfNegative val="0"/>
          <c:cat>
            <c:strRef>
              <c:f>'التقرير (1)'!$I$448:$I$450</c:f>
              <c:strCache>
                <c:ptCount val="3"/>
                <c:pt idx="0">
                  <c:v>المشاركات</c:v>
                </c:pt>
                <c:pt idx="1">
                  <c:v>الكفايات اللغوية</c:v>
                </c:pt>
                <c:pt idx="2">
                  <c:v>الأداء</c:v>
                </c:pt>
              </c:strCache>
            </c:strRef>
          </c:cat>
          <c:val>
            <c:numRef>
              <c:f>'التقرير (1)'!$L$448:$L$450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600384"/>
        <c:axId val="177601920"/>
      </c:barChart>
      <c:catAx>
        <c:axId val="177600384"/>
        <c:scaling>
          <c:orientation val="maxMin"/>
        </c:scaling>
        <c:delete val="0"/>
        <c:axPos val="b"/>
        <c:majorTickMark val="none"/>
        <c:minorTickMark val="none"/>
        <c:tickLblPos val="nextTo"/>
        <c:crossAx val="177601920"/>
        <c:crosses val="autoZero"/>
        <c:auto val="1"/>
        <c:lblAlgn val="ctr"/>
        <c:lblOffset val="100"/>
        <c:noMultiLvlLbl val="0"/>
      </c:catAx>
      <c:valAx>
        <c:axId val="177601920"/>
        <c:scaling>
          <c:orientation val="minMax"/>
        </c:scaling>
        <c:delete val="0"/>
        <c:axPos val="r"/>
        <c:majorGridlines/>
        <c:numFmt formatCode="General" sourceLinked="1"/>
        <c:majorTickMark val="none"/>
        <c:minorTickMark val="none"/>
        <c:tickLblPos val="nextTo"/>
        <c:spPr>
          <a:ln w="9525">
            <a:noFill/>
          </a:ln>
        </c:spPr>
        <c:crossAx val="177600384"/>
        <c:crosses val="autoZero"/>
        <c:crossBetween val="between"/>
      </c:valAx>
    </c:plotArea>
    <c:legend>
      <c:legendPos val="b"/>
      <c:overlay val="0"/>
    </c:legend>
    <c:plotVisOnly val="1"/>
    <c:dispBlanksAs val="gap"/>
    <c:showDLblsOverMax val="0"/>
  </c:chart>
  <c:printSettings>
    <c:headerFooter/>
    <c:pageMargins b="0.75000000000001332" l="0.70000000000000062" r="0.70000000000000062" t="0.75000000000001332" header="0.30000000000000032" footer="0.30000000000000032"/>
    <c:pageSetup paperSize="9" orientation="landscape"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(1)'!$I$474:$I$476</c:f>
              <c:strCache>
                <c:ptCount val="3"/>
                <c:pt idx="0">
                  <c:v>المشاركات</c:v>
                </c:pt>
                <c:pt idx="1">
                  <c:v>الكفايات اللغوية</c:v>
                </c:pt>
                <c:pt idx="2">
                  <c:v>الأداء</c:v>
                </c:pt>
              </c:strCache>
            </c:strRef>
          </c:cat>
          <c:val>
            <c:numRef>
              <c:f>'التقرير (1)'!$J$474:$J$476</c:f>
              <c:numCache>
                <c:formatCode>General</c:formatCode>
                <c:ptCount val="3"/>
                <c:pt idx="0">
                  <c:v>6</c:v>
                </c:pt>
                <c:pt idx="1">
                  <c:v>30</c:v>
                </c:pt>
                <c:pt idx="2">
                  <c:v>14</c:v>
                </c:pt>
              </c:numCache>
            </c:numRef>
          </c:val>
        </c:ser>
        <c:ser>
          <c:idx val="1"/>
          <c:order val="1"/>
          <c:tx>
            <c:v>مستوى الفصل</c:v>
          </c:tx>
          <c:invertIfNegative val="0"/>
          <c:cat>
            <c:strRef>
              <c:f>'التقرير (1)'!$I$474:$I$476</c:f>
              <c:strCache>
                <c:ptCount val="3"/>
                <c:pt idx="0">
                  <c:v>المشاركات</c:v>
                </c:pt>
                <c:pt idx="1">
                  <c:v>الكفايات اللغوية</c:v>
                </c:pt>
                <c:pt idx="2">
                  <c:v>الأداء</c:v>
                </c:pt>
              </c:strCache>
            </c:strRef>
          </c:cat>
          <c:val>
            <c:numRef>
              <c:f>'التقرير (1)'!$K$474:$K$476</c:f>
              <c:numCache>
                <c:formatCode>General</c:formatCode>
                <c:ptCount val="3"/>
                <c:pt idx="0">
                  <c:v>0</c:v>
                </c:pt>
                <c:pt idx="1">
                  <c:v>0</c:v>
                </c:pt>
                <c:pt idx="2">
                  <c:v>0</c:v>
                </c:pt>
              </c:numCache>
            </c:numRef>
          </c:val>
        </c:ser>
        <c:ser>
          <c:idx val="2"/>
          <c:order val="2"/>
          <c:tx>
            <c:v>مستوى الطالب</c:v>
          </c:tx>
          <c:invertIfNegative val="0"/>
          <c:cat>
            <c:strRef>
              <c:f>'التقرير (1)'!$I$474:$I$476</c:f>
              <c:strCache>
                <c:ptCount val="3"/>
                <c:pt idx="0">
                  <c:v>المشاركات</c:v>
                </c:pt>
                <c:pt idx="1">
                  <c:v>الكفايات اللغوية</c:v>
                </c:pt>
                <c:pt idx="2">
                  <c:v>الأداء</c:v>
                </c:pt>
              </c:strCache>
            </c:strRef>
          </c:cat>
          <c:val>
            <c:numRef>
              <c:f>'التقرير (1)'!$L$474:$L$476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693824"/>
        <c:axId val="177695360"/>
      </c:barChart>
      <c:catAx>
        <c:axId val="177693824"/>
        <c:scaling>
          <c:orientation val="maxMin"/>
        </c:scaling>
        <c:delete val="0"/>
        <c:axPos val="b"/>
        <c:majorTickMark val="none"/>
        <c:minorTickMark val="none"/>
        <c:tickLblPos val="nextTo"/>
        <c:crossAx val="177695360"/>
        <c:crosses val="autoZero"/>
        <c:auto val="1"/>
        <c:lblAlgn val="ctr"/>
        <c:lblOffset val="100"/>
        <c:noMultiLvlLbl val="0"/>
      </c:catAx>
      <c:valAx>
        <c:axId val="177695360"/>
        <c:scaling>
          <c:orientation val="minMax"/>
        </c:scaling>
        <c:delete val="0"/>
        <c:axPos val="r"/>
        <c:majorGridlines/>
        <c:numFmt formatCode="General" sourceLinked="1"/>
        <c:majorTickMark val="none"/>
        <c:minorTickMark val="none"/>
        <c:tickLblPos val="nextTo"/>
        <c:spPr>
          <a:ln w="9525">
            <a:noFill/>
          </a:ln>
        </c:spPr>
        <c:crossAx val="177693824"/>
        <c:crosses val="autoZero"/>
        <c:crossBetween val="between"/>
      </c:valAx>
    </c:plotArea>
    <c:legend>
      <c:legendPos val="b"/>
      <c:overlay val="0"/>
    </c:legend>
    <c:plotVisOnly val="1"/>
    <c:dispBlanksAs val="gap"/>
    <c:showDLblsOverMax val="0"/>
  </c:chart>
  <c:printSettings>
    <c:headerFooter/>
    <c:pageMargins b="0.75000000000001354" l="0.70000000000000062" r="0.70000000000000062" t="0.75000000000001354" header="0.30000000000000032" footer="0.30000000000000032"/>
    <c:pageSetup paperSize="9" orientation="landscape"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(1)'!$I$500:$I$502</c:f>
              <c:strCache>
                <c:ptCount val="3"/>
                <c:pt idx="0">
                  <c:v>المشاركات</c:v>
                </c:pt>
                <c:pt idx="1">
                  <c:v>الكفايات اللغوية</c:v>
                </c:pt>
                <c:pt idx="2">
                  <c:v>الأداء</c:v>
                </c:pt>
              </c:strCache>
            </c:strRef>
          </c:cat>
          <c:val>
            <c:numRef>
              <c:f>'التقرير (1)'!$J$500:$J$502</c:f>
              <c:numCache>
                <c:formatCode>General</c:formatCode>
                <c:ptCount val="3"/>
                <c:pt idx="0">
                  <c:v>6</c:v>
                </c:pt>
                <c:pt idx="1">
                  <c:v>30</c:v>
                </c:pt>
                <c:pt idx="2">
                  <c:v>14</c:v>
                </c:pt>
              </c:numCache>
            </c:numRef>
          </c:val>
        </c:ser>
        <c:ser>
          <c:idx val="1"/>
          <c:order val="1"/>
          <c:tx>
            <c:v>مستوى الفصل</c:v>
          </c:tx>
          <c:invertIfNegative val="0"/>
          <c:cat>
            <c:strRef>
              <c:f>'التقرير (1)'!$I$500:$I$502</c:f>
              <c:strCache>
                <c:ptCount val="3"/>
                <c:pt idx="0">
                  <c:v>المشاركات</c:v>
                </c:pt>
                <c:pt idx="1">
                  <c:v>الكفايات اللغوية</c:v>
                </c:pt>
                <c:pt idx="2">
                  <c:v>الأداء</c:v>
                </c:pt>
              </c:strCache>
            </c:strRef>
          </c:cat>
          <c:val>
            <c:numRef>
              <c:f>'التقرير (1)'!$K$500:$K$502</c:f>
              <c:numCache>
                <c:formatCode>General</c:formatCode>
                <c:ptCount val="3"/>
                <c:pt idx="0">
                  <c:v>0</c:v>
                </c:pt>
                <c:pt idx="1">
                  <c:v>0</c:v>
                </c:pt>
                <c:pt idx="2">
                  <c:v>0</c:v>
                </c:pt>
              </c:numCache>
            </c:numRef>
          </c:val>
        </c:ser>
        <c:ser>
          <c:idx val="2"/>
          <c:order val="2"/>
          <c:tx>
            <c:v>مستوى الطالب</c:v>
          </c:tx>
          <c:invertIfNegative val="0"/>
          <c:cat>
            <c:strRef>
              <c:f>'التقرير (1)'!$I$500:$I$502</c:f>
              <c:strCache>
                <c:ptCount val="3"/>
                <c:pt idx="0">
                  <c:v>المشاركات</c:v>
                </c:pt>
                <c:pt idx="1">
                  <c:v>الكفايات اللغوية</c:v>
                </c:pt>
                <c:pt idx="2">
                  <c:v>الأداء</c:v>
                </c:pt>
              </c:strCache>
            </c:strRef>
          </c:cat>
          <c:val>
            <c:numRef>
              <c:f>'التقرير (1)'!$L$500:$L$502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734400"/>
        <c:axId val="177735936"/>
      </c:barChart>
      <c:catAx>
        <c:axId val="177734400"/>
        <c:scaling>
          <c:orientation val="maxMin"/>
        </c:scaling>
        <c:delete val="0"/>
        <c:axPos val="b"/>
        <c:majorTickMark val="none"/>
        <c:minorTickMark val="none"/>
        <c:tickLblPos val="nextTo"/>
        <c:crossAx val="177735936"/>
        <c:crosses val="autoZero"/>
        <c:auto val="1"/>
        <c:lblAlgn val="ctr"/>
        <c:lblOffset val="100"/>
        <c:noMultiLvlLbl val="0"/>
      </c:catAx>
      <c:valAx>
        <c:axId val="177735936"/>
        <c:scaling>
          <c:orientation val="minMax"/>
        </c:scaling>
        <c:delete val="0"/>
        <c:axPos val="r"/>
        <c:majorGridlines/>
        <c:numFmt formatCode="General" sourceLinked="1"/>
        <c:majorTickMark val="none"/>
        <c:minorTickMark val="none"/>
        <c:tickLblPos val="nextTo"/>
        <c:spPr>
          <a:ln w="9525">
            <a:noFill/>
          </a:ln>
        </c:spPr>
        <c:crossAx val="177734400"/>
        <c:crosses val="autoZero"/>
        <c:crossBetween val="between"/>
      </c:valAx>
    </c:plotArea>
    <c:legend>
      <c:legendPos val="b"/>
      <c:overlay val="0"/>
    </c:legend>
    <c:plotVisOnly val="1"/>
    <c:dispBlanksAs val="gap"/>
    <c:showDLblsOverMax val="0"/>
  </c:chart>
  <c:printSettings>
    <c:headerFooter/>
    <c:pageMargins b="0.75000000000001377" l="0.70000000000000062" r="0.70000000000000062" t="0.75000000000001377" header="0.30000000000000032" footer="0.30000000000000032"/>
    <c:pageSetup paperSize="9" orientation="landscape"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(1)'!$I$526:$I$528</c:f>
              <c:strCache>
                <c:ptCount val="3"/>
                <c:pt idx="0">
                  <c:v>المشاركات</c:v>
                </c:pt>
                <c:pt idx="1">
                  <c:v>الكفايات اللغوية</c:v>
                </c:pt>
                <c:pt idx="2">
                  <c:v>الأداء</c:v>
                </c:pt>
              </c:strCache>
            </c:strRef>
          </c:cat>
          <c:val>
            <c:numRef>
              <c:f>'التقرير (1)'!$J$526:$J$528</c:f>
              <c:numCache>
                <c:formatCode>General</c:formatCode>
                <c:ptCount val="3"/>
                <c:pt idx="0">
                  <c:v>6</c:v>
                </c:pt>
                <c:pt idx="1">
                  <c:v>30</c:v>
                </c:pt>
                <c:pt idx="2">
                  <c:v>14</c:v>
                </c:pt>
              </c:numCache>
            </c:numRef>
          </c:val>
        </c:ser>
        <c:ser>
          <c:idx val="1"/>
          <c:order val="1"/>
          <c:tx>
            <c:v>مستوى الفصل</c:v>
          </c:tx>
          <c:invertIfNegative val="0"/>
          <c:cat>
            <c:strRef>
              <c:f>'التقرير (1)'!$I$526:$I$528</c:f>
              <c:strCache>
                <c:ptCount val="3"/>
                <c:pt idx="0">
                  <c:v>المشاركات</c:v>
                </c:pt>
                <c:pt idx="1">
                  <c:v>الكفايات اللغوية</c:v>
                </c:pt>
                <c:pt idx="2">
                  <c:v>الأداء</c:v>
                </c:pt>
              </c:strCache>
            </c:strRef>
          </c:cat>
          <c:val>
            <c:numRef>
              <c:f>'التقرير (1)'!$K$526:$K$528</c:f>
              <c:numCache>
                <c:formatCode>General</c:formatCode>
                <c:ptCount val="3"/>
                <c:pt idx="0">
                  <c:v>0</c:v>
                </c:pt>
                <c:pt idx="1">
                  <c:v>0</c:v>
                </c:pt>
                <c:pt idx="2">
                  <c:v>0</c:v>
                </c:pt>
              </c:numCache>
            </c:numRef>
          </c:val>
        </c:ser>
        <c:ser>
          <c:idx val="2"/>
          <c:order val="2"/>
          <c:tx>
            <c:v>مستوى الطالب</c:v>
          </c:tx>
          <c:invertIfNegative val="0"/>
          <c:cat>
            <c:strRef>
              <c:f>'التقرير (1)'!$I$526:$I$528</c:f>
              <c:strCache>
                <c:ptCount val="3"/>
                <c:pt idx="0">
                  <c:v>المشاركات</c:v>
                </c:pt>
                <c:pt idx="1">
                  <c:v>الكفايات اللغوية</c:v>
                </c:pt>
                <c:pt idx="2">
                  <c:v>الأداء</c:v>
                </c:pt>
              </c:strCache>
            </c:strRef>
          </c:cat>
          <c:val>
            <c:numRef>
              <c:f>'التقرير (1)'!$L$526:$L$528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775744"/>
        <c:axId val="177777280"/>
      </c:barChart>
      <c:catAx>
        <c:axId val="177775744"/>
        <c:scaling>
          <c:orientation val="maxMin"/>
        </c:scaling>
        <c:delete val="0"/>
        <c:axPos val="b"/>
        <c:majorTickMark val="none"/>
        <c:minorTickMark val="none"/>
        <c:tickLblPos val="nextTo"/>
        <c:crossAx val="177777280"/>
        <c:crosses val="autoZero"/>
        <c:auto val="1"/>
        <c:lblAlgn val="ctr"/>
        <c:lblOffset val="100"/>
        <c:noMultiLvlLbl val="0"/>
      </c:catAx>
      <c:valAx>
        <c:axId val="177777280"/>
        <c:scaling>
          <c:orientation val="minMax"/>
        </c:scaling>
        <c:delete val="0"/>
        <c:axPos val="r"/>
        <c:majorGridlines/>
        <c:numFmt formatCode="General" sourceLinked="1"/>
        <c:majorTickMark val="none"/>
        <c:minorTickMark val="none"/>
        <c:tickLblPos val="nextTo"/>
        <c:spPr>
          <a:ln w="9525">
            <a:noFill/>
          </a:ln>
        </c:spPr>
        <c:crossAx val="177775744"/>
        <c:crosses val="autoZero"/>
        <c:crossBetween val="between"/>
      </c:valAx>
    </c:plotArea>
    <c:legend>
      <c:legendPos val="b"/>
      <c:overlay val="0"/>
    </c:legend>
    <c:plotVisOnly val="1"/>
    <c:dispBlanksAs val="gap"/>
    <c:showDLblsOverMax val="0"/>
  </c:chart>
  <c:printSettings>
    <c:headerFooter/>
    <c:pageMargins b="0.75000000000001399" l="0.70000000000000062" r="0.70000000000000062" t="0.75000000000001399" header="0.30000000000000032" footer="0.30000000000000032"/>
    <c:pageSetup paperSize="9" orientation="landscape"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(1)'!$I$552:$I$554</c:f>
              <c:strCache>
                <c:ptCount val="3"/>
                <c:pt idx="0">
                  <c:v>المشاركات</c:v>
                </c:pt>
                <c:pt idx="1">
                  <c:v>الكفايات اللغوية</c:v>
                </c:pt>
                <c:pt idx="2">
                  <c:v>الأداء</c:v>
                </c:pt>
              </c:strCache>
            </c:strRef>
          </c:cat>
          <c:val>
            <c:numRef>
              <c:f>'التقرير (1)'!$J$552:$J$554</c:f>
              <c:numCache>
                <c:formatCode>General</c:formatCode>
                <c:ptCount val="3"/>
                <c:pt idx="0">
                  <c:v>6</c:v>
                </c:pt>
                <c:pt idx="1">
                  <c:v>30</c:v>
                </c:pt>
                <c:pt idx="2">
                  <c:v>14</c:v>
                </c:pt>
              </c:numCache>
            </c:numRef>
          </c:val>
        </c:ser>
        <c:ser>
          <c:idx val="1"/>
          <c:order val="1"/>
          <c:tx>
            <c:v>مستوى الفصل</c:v>
          </c:tx>
          <c:invertIfNegative val="0"/>
          <c:cat>
            <c:strRef>
              <c:f>'التقرير (1)'!$I$552:$I$554</c:f>
              <c:strCache>
                <c:ptCount val="3"/>
                <c:pt idx="0">
                  <c:v>المشاركات</c:v>
                </c:pt>
                <c:pt idx="1">
                  <c:v>الكفايات اللغوية</c:v>
                </c:pt>
                <c:pt idx="2">
                  <c:v>الأداء</c:v>
                </c:pt>
              </c:strCache>
            </c:strRef>
          </c:cat>
          <c:val>
            <c:numRef>
              <c:f>'التقرير (1)'!$K$552:$K$554</c:f>
              <c:numCache>
                <c:formatCode>General</c:formatCode>
                <c:ptCount val="3"/>
                <c:pt idx="0">
                  <c:v>0</c:v>
                </c:pt>
                <c:pt idx="1">
                  <c:v>0</c:v>
                </c:pt>
                <c:pt idx="2">
                  <c:v>0</c:v>
                </c:pt>
              </c:numCache>
            </c:numRef>
          </c:val>
        </c:ser>
        <c:ser>
          <c:idx val="2"/>
          <c:order val="2"/>
          <c:tx>
            <c:v>مستوى الطالب</c:v>
          </c:tx>
          <c:invertIfNegative val="0"/>
          <c:cat>
            <c:strRef>
              <c:f>'التقرير (1)'!$I$552:$I$554</c:f>
              <c:strCache>
                <c:ptCount val="3"/>
                <c:pt idx="0">
                  <c:v>المشاركات</c:v>
                </c:pt>
                <c:pt idx="1">
                  <c:v>الكفايات اللغوية</c:v>
                </c:pt>
                <c:pt idx="2">
                  <c:v>الأداء</c:v>
                </c:pt>
              </c:strCache>
            </c:strRef>
          </c:cat>
          <c:val>
            <c:numRef>
              <c:f>'التقرير (1)'!$L$552:$L$554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885568"/>
        <c:axId val="177887104"/>
      </c:barChart>
      <c:catAx>
        <c:axId val="177885568"/>
        <c:scaling>
          <c:orientation val="maxMin"/>
        </c:scaling>
        <c:delete val="0"/>
        <c:axPos val="b"/>
        <c:majorTickMark val="none"/>
        <c:minorTickMark val="none"/>
        <c:tickLblPos val="nextTo"/>
        <c:crossAx val="177887104"/>
        <c:crosses val="autoZero"/>
        <c:auto val="1"/>
        <c:lblAlgn val="ctr"/>
        <c:lblOffset val="100"/>
        <c:noMultiLvlLbl val="0"/>
      </c:catAx>
      <c:valAx>
        <c:axId val="177887104"/>
        <c:scaling>
          <c:orientation val="minMax"/>
        </c:scaling>
        <c:delete val="0"/>
        <c:axPos val="r"/>
        <c:majorGridlines/>
        <c:numFmt formatCode="General" sourceLinked="1"/>
        <c:majorTickMark val="none"/>
        <c:minorTickMark val="none"/>
        <c:tickLblPos val="nextTo"/>
        <c:spPr>
          <a:ln w="9525">
            <a:noFill/>
          </a:ln>
        </c:spPr>
        <c:crossAx val="177885568"/>
        <c:crosses val="autoZero"/>
        <c:crossBetween val="between"/>
      </c:valAx>
    </c:plotArea>
    <c:legend>
      <c:legendPos val="b"/>
      <c:overlay val="0"/>
    </c:legend>
    <c:plotVisOnly val="1"/>
    <c:dispBlanksAs val="gap"/>
    <c:showDLblsOverMax val="0"/>
  </c:chart>
  <c:printSettings>
    <c:headerFooter/>
    <c:pageMargins b="0.75000000000001421" l="0.70000000000000062" r="0.70000000000000062" t="0.75000000000001421" header="0.30000000000000032" footer="0.30000000000000032"/>
    <c:pageSetup paperSize="9" orientation="landscape"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(1)'!$I$578:$I$580</c:f>
              <c:strCache>
                <c:ptCount val="3"/>
                <c:pt idx="0">
                  <c:v>المشاركات</c:v>
                </c:pt>
                <c:pt idx="1">
                  <c:v>الكفايات اللغوية</c:v>
                </c:pt>
                <c:pt idx="2">
                  <c:v>الأداء</c:v>
                </c:pt>
              </c:strCache>
            </c:strRef>
          </c:cat>
          <c:val>
            <c:numRef>
              <c:f>'التقرير (1)'!$J$578:$J$580</c:f>
              <c:numCache>
                <c:formatCode>General</c:formatCode>
                <c:ptCount val="3"/>
                <c:pt idx="0">
                  <c:v>6</c:v>
                </c:pt>
                <c:pt idx="1">
                  <c:v>30</c:v>
                </c:pt>
                <c:pt idx="2">
                  <c:v>14</c:v>
                </c:pt>
              </c:numCache>
            </c:numRef>
          </c:val>
        </c:ser>
        <c:ser>
          <c:idx val="1"/>
          <c:order val="1"/>
          <c:tx>
            <c:v>مستوى الفصل</c:v>
          </c:tx>
          <c:invertIfNegative val="0"/>
          <c:cat>
            <c:strRef>
              <c:f>'التقرير (1)'!$I$578:$I$580</c:f>
              <c:strCache>
                <c:ptCount val="3"/>
                <c:pt idx="0">
                  <c:v>المشاركات</c:v>
                </c:pt>
                <c:pt idx="1">
                  <c:v>الكفايات اللغوية</c:v>
                </c:pt>
                <c:pt idx="2">
                  <c:v>الأداء</c:v>
                </c:pt>
              </c:strCache>
            </c:strRef>
          </c:cat>
          <c:val>
            <c:numRef>
              <c:f>'التقرير (1)'!$K$578:$K$580</c:f>
              <c:numCache>
                <c:formatCode>General</c:formatCode>
                <c:ptCount val="3"/>
                <c:pt idx="0">
                  <c:v>0</c:v>
                </c:pt>
                <c:pt idx="1">
                  <c:v>0</c:v>
                </c:pt>
                <c:pt idx="2">
                  <c:v>0</c:v>
                </c:pt>
              </c:numCache>
            </c:numRef>
          </c:val>
        </c:ser>
        <c:ser>
          <c:idx val="2"/>
          <c:order val="2"/>
          <c:tx>
            <c:v>مستوى الطالب</c:v>
          </c:tx>
          <c:invertIfNegative val="0"/>
          <c:cat>
            <c:strRef>
              <c:f>'التقرير (1)'!$I$578:$I$580</c:f>
              <c:strCache>
                <c:ptCount val="3"/>
                <c:pt idx="0">
                  <c:v>المشاركات</c:v>
                </c:pt>
                <c:pt idx="1">
                  <c:v>الكفايات اللغوية</c:v>
                </c:pt>
                <c:pt idx="2">
                  <c:v>الأداء</c:v>
                </c:pt>
              </c:strCache>
            </c:strRef>
          </c:cat>
          <c:val>
            <c:numRef>
              <c:f>'التقرير (1)'!$L$578:$L$580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917312"/>
        <c:axId val="177919104"/>
      </c:barChart>
      <c:catAx>
        <c:axId val="177917312"/>
        <c:scaling>
          <c:orientation val="maxMin"/>
        </c:scaling>
        <c:delete val="0"/>
        <c:axPos val="b"/>
        <c:majorTickMark val="none"/>
        <c:minorTickMark val="none"/>
        <c:tickLblPos val="nextTo"/>
        <c:crossAx val="177919104"/>
        <c:crosses val="autoZero"/>
        <c:auto val="1"/>
        <c:lblAlgn val="ctr"/>
        <c:lblOffset val="100"/>
        <c:noMultiLvlLbl val="0"/>
      </c:catAx>
      <c:valAx>
        <c:axId val="177919104"/>
        <c:scaling>
          <c:orientation val="minMax"/>
        </c:scaling>
        <c:delete val="0"/>
        <c:axPos val="r"/>
        <c:majorGridlines/>
        <c:numFmt formatCode="General" sourceLinked="1"/>
        <c:majorTickMark val="none"/>
        <c:minorTickMark val="none"/>
        <c:tickLblPos val="nextTo"/>
        <c:spPr>
          <a:ln w="9525">
            <a:noFill/>
          </a:ln>
        </c:spPr>
        <c:crossAx val="177917312"/>
        <c:crosses val="autoZero"/>
        <c:crossBetween val="between"/>
      </c:valAx>
    </c:plotArea>
    <c:legend>
      <c:legendPos val="b"/>
      <c:overlay val="0"/>
    </c:legend>
    <c:plotVisOnly val="1"/>
    <c:dispBlanksAs val="gap"/>
    <c:showDLblsOverMax val="0"/>
  </c:chart>
  <c:printSettings>
    <c:headerFooter/>
    <c:pageMargins b="0.75000000000001443" l="0.70000000000000062" r="0.70000000000000062" t="0.75000000000001443" header="0.30000000000000032" footer="0.30000000000000032"/>
    <c:pageSetup paperSize="9" orientation="landscape"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(1)'!$I$604:$I$606</c:f>
              <c:strCache>
                <c:ptCount val="3"/>
                <c:pt idx="0">
                  <c:v>المشاركات</c:v>
                </c:pt>
                <c:pt idx="1">
                  <c:v>الكفايات اللغوية</c:v>
                </c:pt>
                <c:pt idx="2">
                  <c:v>الأداء</c:v>
                </c:pt>
              </c:strCache>
            </c:strRef>
          </c:cat>
          <c:val>
            <c:numRef>
              <c:f>'التقرير (1)'!$J$604:$J$606</c:f>
              <c:numCache>
                <c:formatCode>General</c:formatCode>
                <c:ptCount val="3"/>
                <c:pt idx="0">
                  <c:v>6</c:v>
                </c:pt>
                <c:pt idx="1">
                  <c:v>30</c:v>
                </c:pt>
                <c:pt idx="2">
                  <c:v>14</c:v>
                </c:pt>
              </c:numCache>
            </c:numRef>
          </c:val>
        </c:ser>
        <c:ser>
          <c:idx val="1"/>
          <c:order val="1"/>
          <c:tx>
            <c:v>مستوى الفصل</c:v>
          </c:tx>
          <c:invertIfNegative val="0"/>
          <c:cat>
            <c:strRef>
              <c:f>'التقرير (1)'!$I$604:$I$606</c:f>
              <c:strCache>
                <c:ptCount val="3"/>
                <c:pt idx="0">
                  <c:v>المشاركات</c:v>
                </c:pt>
                <c:pt idx="1">
                  <c:v>الكفايات اللغوية</c:v>
                </c:pt>
                <c:pt idx="2">
                  <c:v>الأداء</c:v>
                </c:pt>
              </c:strCache>
            </c:strRef>
          </c:cat>
          <c:val>
            <c:numRef>
              <c:f>'التقرير (1)'!$K$604:$K$606</c:f>
              <c:numCache>
                <c:formatCode>General</c:formatCode>
                <c:ptCount val="3"/>
                <c:pt idx="0">
                  <c:v>0</c:v>
                </c:pt>
                <c:pt idx="1">
                  <c:v>0</c:v>
                </c:pt>
                <c:pt idx="2">
                  <c:v>0</c:v>
                </c:pt>
              </c:numCache>
            </c:numRef>
          </c:val>
        </c:ser>
        <c:ser>
          <c:idx val="2"/>
          <c:order val="2"/>
          <c:tx>
            <c:v>مستوى الطالب</c:v>
          </c:tx>
          <c:invertIfNegative val="0"/>
          <c:cat>
            <c:strRef>
              <c:f>'التقرير (1)'!$I$604:$I$606</c:f>
              <c:strCache>
                <c:ptCount val="3"/>
                <c:pt idx="0">
                  <c:v>المشاركات</c:v>
                </c:pt>
                <c:pt idx="1">
                  <c:v>الكفايات اللغوية</c:v>
                </c:pt>
                <c:pt idx="2">
                  <c:v>الأداء</c:v>
                </c:pt>
              </c:strCache>
            </c:strRef>
          </c:cat>
          <c:val>
            <c:numRef>
              <c:f>'التقرير (1)'!$L$604:$L$606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953024"/>
        <c:axId val="177958912"/>
      </c:barChart>
      <c:catAx>
        <c:axId val="177953024"/>
        <c:scaling>
          <c:orientation val="maxMin"/>
        </c:scaling>
        <c:delete val="0"/>
        <c:axPos val="b"/>
        <c:majorTickMark val="none"/>
        <c:minorTickMark val="none"/>
        <c:tickLblPos val="nextTo"/>
        <c:crossAx val="177958912"/>
        <c:crosses val="autoZero"/>
        <c:auto val="1"/>
        <c:lblAlgn val="ctr"/>
        <c:lblOffset val="100"/>
        <c:noMultiLvlLbl val="0"/>
      </c:catAx>
      <c:valAx>
        <c:axId val="177958912"/>
        <c:scaling>
          <c:orientation val="minMax"/>
        </c:scaling>
        <c:delete val="0"/>
        <c:axPos val="r"/>
        <c:majorGridlines/>
        <c:numFmt formatCode="General" sourceLinked="1"/>
        <c:majorTickMark val="none"/>
        <c:minorTickMark val="none"/>
        <c:tickLblPos val="nextTo"/>
        <c:spPr>
          <a:ln w="9525">
            <a:noFill/>
          </a:ln>
        </c:spPr>
        <c:crossAx val="17795302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(1)'!$I$630:$I$632</c:f>
              <c:strCache>
                <c:ptCount val="3"/>
                <c:pt idx="0">
                  <c:v>المشاركات</c:v>
                </c:pt>
                <c:pt idx="1">
                  <c:v>الكفايات اللغوية</c:v>
                </c:pt>
                <c:pt idx="2">
                  <c:v>الأداء</c:v>
                </c:pt>
              </c:strCache>
            </c:strRef>
          </c:cat>
          <c:val>
            <c:numRef>
              <c:f>'التقرير (1)'!$J$630:$J$632</c:f>
              <c:numCache>
                <c:formatCode>General</c:formatCode>
                <c:ptCount val="3"/>
                <c:pt idx="0">
                  <c:v>6</c:v>
                </c:pt>
                <c:pt idx="1">
                  <c:v>30</c:v>
                </c:pt>
                <c:pt idx="2">
                  <c:v>14</c:v>
                </c:pt>
              </c:numCache>
            </c:numRef>
          </c:val>
        </c:ser>
        <c:ser>
          <c:idx val="1"/>
          <c:order val="1"/>
          <c:tx>
            <c:v>مستوى الفصل</c:v>
          </c:tx>
          <c:invertIfNegative val="0"/>
          <c:cat>
            <c:strRef>
              <c:f>'التقرير (1)'!$I$630:$I$632</c:f>
              <c:strCache>
                <c:ptCount val="3"/>
                <c:pt idx="0">
                  <c:v>المشاركات</c:v>
                </c:pt>
                <c:pt idx="1">
                  <c:v>الكفايات اللغوية</c:v>
                </c:pt>
                <c:pt idx="2">
                  <c:v>الأداء</c:v>
                </c:pt>
              </c:strCache>
            </c:strRef>
          </c:cat>
          <c:val>
            <c:numRef>
              <c:f>'التقرير (1)'!$K$630:$K$632</c:f>
              <c:numCache>
                <c:formatCode>General</c:formatCode>
                <c:ptCount val="3"/>
                <c:pt idx="0">
                  <c:v>0</c:v>
                </c:pt>
                <c:pt idx="1">
                  <c:v>0</c:v>
                </c:pt>
                <c:pt idx="2">
                  <c:v>0</c:v>
                </c:pt>
              </c:numCache>
            </c:numRef>
          </c:val>
        </c:ser>
        <c:ser>
          <c:idx val="2"/>
          <c:order val="2"/>
          <c:tx>
            <c:v>مستوى الطالب</c:v>
          </c:tx>
          <c:invertIfNegative val="0"/>
          <c:cat>
            <c:strRef>
              <c:f>'التقرير (1)'!$I$630:$I$632</c:f>
              <c:strCache>
                <c:ptCount val="3"/>
                <c:pt idx="0">
                  <c:v>المشاركات</c:v>
                </c:pt>
                <c:pt idx="1">
                  <c:v>الكفايات اللغوية</c:v>
                </c:pt>
                <c:pt idx="2">
                  <c:v>الأداء</c:v>
                </c:pt>
              </c:strCache>
            </c:strRef>
          </c:cat>
          <c:val>
            <c:numRef>
              <c:f>'التقرير (1)'!$L$630:$L$632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7989120"/>
        <c:axId val="177990656"/>
      </c:barChart>
      <c:catAx>
        <c:axId val="177989120"/>
        <c:scaling>
          <c:orientation val="maxMin"/>
        </c:scaling>
        <c:delete val="0"/>
        <c:axPos val="b"/>
        <c:majorTickMark val="none"/>
        <c:minorTickMark val="none"/>
        <c:tickLblPos val="nextTo"/>
        <c:crossAx val="177990656"/>
        <c:crosses val="autoZero"/>
        <c:auto val="1"/>
        <c:lblAlgn val="ctr"/>
        <c:lblOffset val="100"/>
        <c:noMultiLvlLbl val="0"/>
      </c:catAx>
      <c:valAx>
        <c:axId val="177990656"/>
        <c:scaling>
          <c:orientation val="minMax"/>
        </c:scaling>
        <c:delete val="0"/>
        <c:axPos val="r"/>
        <c:majorGridlines/>
        <c:numFmt formatCode="General" sourceLinked="1"/>
        <c:majorTickMark val="none"/>
        <c:minorTickMark val="none"/>
        <c:tickLblPos val="nextTo"/>
        <c:spPr>
          <a:ln w="9525">
            <a:noFill/>
          </a:ln>
        </c:spPr>
        <c:crossAx val="17798912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(1)'!$I$656:$I$658</c:f>
              <c:strCache>
                <c:ptCount val="3"/>
                <c:pt idx="0">
                  <c:v>المشاركات</c:v>
                </c:pt>
                <c:pt idx="1">
                  <c:v>الكفايات اللغوية</c:v>
                </c:pt>
                <c:pt idx="2">
                  <c:v>الأداء</c:v>
                </c:pt>
              </c:strCache>
            </c:strRef>
          </c:cat>
          <c:val>
            <c:numRef>
              <c:f>'التقرير (1)'!$J$656:$J$658</c:f>
              <c:numCache>
                <c:formatCode>General</c:formatCode>
                <c:ptCount val="3"/>
                <c:pt idx="0">
                  <c:v>6</c:v>
                </c:pt>
                <c:pt idx="1">
                  <c:v>30</c:v>
                </c:pt>
                <c:pt idx="2">
                  <c:v>14</c:v>
                </c:pt>
              </c:numCache>
            </c:numRef>
          </c:val>
        </c:ser>
        <c:ser>
          <c:idx val="1"/>
          <c:order val="1"/>
          <c:tx>
            <c:v>مستوى الفصل</c:v>
          </c:tx>
          <c:invertIfNegative val="0"/>
          <c:cat>
            <c:strRef>
              <c:f>'التقرير (1)'!$I$656:$I$658</c:f>
              <c:strCache>
                <c:ptCount val="3"/>
                <c:pt idx="0">
                  <c:v>المشاركات</c:v>
                </c:pt>
                <c:pt idx="1">
                  <c:v>الكفايات اللغوية</c:v>
                </c:pt>
                <c:pt idx="2">
                  <c:v>الأداء</c:v>
                </c:pt>
              </c:strCache>
            </c:strRef>
          </c:cat>
          <c:val>
            <c:numRef>
              <c:f>'التقرير (1)'!$K$656:$K$658</c:f>
              <c:numCache>
                <c:formatCode>General</c:formatCode>
                <c:ptCount val="3"/>
                <c:pt idx="0">
                  <c:v>0</c:v>
                </c:pt>
                <c:pt idx="1">
                  <c:v>0</c:v>
                </c:pt>
                <c:pt idx="2">
                  <c:v>0</c:v>
                </c:pt>
              </c:numCache>
            </c:numRef>
          </c:val>
        </c:ser>
        <c:ser>
          <c:idx val="2"/>
          <c:order val="2"/>
          <c:tx>
            <c:v>مستوى الطالب</c:v>
          </c:tx>
          <c:invertIfNegative val="0"/>
          <c:cat>
            <c:strRef>
              <c:f>'التقرير (1)'!$I$656:$I$658</c:f>
              <c:strCache>
                <c:ptCount val="3"/>
                <c:pt idx="0">
                  <c:v>المشاركات</c:v>
                </c:pt>
                <c:pt idx="1">
                  <c:v>الكفايات اللغوية</c:v>
                </c:pt>
                <c:pt idx="2">
                  <c:v>الأداء</c:v>
                </c:pt>
              </c:strCache>
            </c:strRef>
          </c:cat>
          <c:val>
            <c:numRef>
              <c:f>'التقرير (1)'!$L$656:$L$658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086656"/>
        <c:axId val="178088192"/>
      </c:barChart>
      <c:catAx>
        <c:axId val="178086656"/>
        <c:scaling>
          <c:orientation val="maxMin"/>
        </c:scaling>
        <c:delete val="0"/>
        <c:axPos val="b"/>
        <c:majorTickMark val="none"/>
        <c:minorTickMark val="none"/>
        <c:tickLblPos val="nextTo"/>
        <c:crossAx val="178088192"/>
        <c:crosses val="autoZero"/>
        <c:auto val="1"/>
        <c:lblAlgn val="ctr"/>
        <c:lblOffset val="100"/>
        <c:noMultiLvlLbl val="0"/>
      </c:catAx>
      <c:valAx>
        <c:axId val="178088192"/>
        <c:scaling>
          <c:orientation val="minMax"/>
        </c:scaling>
        <c:delete val="0"/>
        <c:axPos val="r"/>
        <c:majorGridlines/>
        <c:numFmt formatCode="General" sourceLinked="1"/>
        <c:majorTickMark val="none"/>
        <c:minorTickMark val="none"/>
        <c:tickLblPos val="nextTo"/>
        <c:spPr>
          <a:ln w="9525">
            <a:noFill/>
          </a:ln>
        </c:spPr>
        <c:crossAx val="178086656"/>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(1)'!$I$682:$I$684</c:f>
              <c:strCache>
                <c:ptCount val="3"/>
                <c:pt idx="0">
                  <c:v>المشاركات</c:v>
                </c:pt>
                <c:pt idx="1">
                  <c:v>الكفايات اللغوية</c:v>
                </c:pt>
                <c:pt idx="2">
                  <c:v>الأداء</c:v>
                </c:pt>
              </c:strCache>
            </c:strRef>
          </c:cat>
          <c:val>
            <c:numRef>
              <c:f>'التقرير (1)'!$J$682:$J$684</c:f>
              <c:numCache>
                <c:formatCode>General</c:formatCode>
                <c:ptCount val="3"/>
                <c:pt idx="0">
                  <c:v>6</c:v>
                </c:pt>
                <c:pt idx="1">
                  <c:v>30</c:v>
                </c:pt>
                <c:pt idx="2">
                  <c:v>14</c:v>
                </c:pt>
              </c:numCache>
            </c:numRef>
          </c:val>
        </c:ser>
        <c:ser>
          <c:idx val="1"/>
          <c:order val="1"/>
          <c:tx>
            <c:v>مستوى الفصل</c:v>
          </c:tx>
          <c:invertIfNegative val="0"/>
          <c:cat>
            <c:strRef>
              <c:f>'التقرير (1)'!$I$682:$I$684</c:f>
              <c:strCache>
                <c:ptCount val="3"/>
                <c:pt idx="0">
                  <c:v>المشاركات</c:v>
                </c:pt>
                <c:pt idx="1">
                  <c:v>الكفايات اللغوية</c:v>
                </c:pt>
                <c:pt idx="2">
                  <c:v>الأداء</c:v>
                </c:pt>
              </c:strCache>
            </c:strRef>
          </c:cat>
          <c:val>
            <c:numRef>
              <c:f>'التقرير (1)'!$K$682:$K$684</c:f>
              <c:numCache>
                <c:formatCode>General</c:formatCode>
                <c:ptCount val="3"/>
                <c:pt idx="0">
                  <c:v>0</c:v>
                </c:pt>
                <c:pt idx="1">
                  <c:v>0</c:v>
                </c:pt>
                <c:pt idx="2">
                  <c:v>0</c:v>
                </c:pt>
              </c:numCache>
            </c:numRef>
          </c:val>
        </c:ser>
        <c:ser>
          <c:idx val="2"/>
          <c:order val="2"/>
          <c:tx>
            <c:v>مستوى الطالب</c:v>
          </c:tx>
          <c:invertIfNegative val="0"/>
          <c:cat>
            <c:strRef>
              <c:f>'التقرير (1)'!$I$682:$I$684</c:f>
              <c:strCache>
                <c:ptCount val="3"/>
                <c:pt idx="0">
                  <c:v>المشاركات</c:v>
                </c:pt>
                <c:pt idx="1">
                  <c:v>الكفايات اللغوية</c:v>
                </c:pt>
                <c:pt idx="2">
                  <c:v>الأداء</c:v>
                </c:pt>
              </c:strCache>
            </c:strRef>
          </c:cat>
          <c:val>
            <c:numRef>
              <c:f>'التقرير (1)'!$L$682:$L$684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200576"/>
        <c:axId val="178202112"/>
      </c:barChart>
      <c:catAx>
        <c:axId val="178200576"/>
        <c:scaling>
          <c:orientation val="maxMin"/>
        </c:scaling>
        <c:delete val="0"/>
        <c:axPos val="b"/>
        <c:majorTickMark val="none"/>
        <c:minorTickMark val="none"/>
        <c:tickLblPos val="nextTo"/>
        <c:crossAx val="178202112"/>
        <c:crosses val="autoZero"/>
        <c:auto val="1"/>
        <c:lblAlgn val="ctr"/>
        <c:lblOffset val="100"/>
        <c:noMultiLvlLbl val="0"/>
      </c:catAx>
      <c:valAx>
        <c:axId val="178202112"/>
        <c:scaling>
          <c:orientation val="minMax"/>
        </c:scaling>
        <c:delete val="0"/>
        <c:axPos val="r"/>
        <c:majorGridlines/>
        <c:numFmt formatCode="General" sourceLinked="1"/>
        <c:majorTickMark val="none"/>
        <c:minorTickMark val="none"/>
        <c:tickLblPos val="nextTo"/>
        <c:spPr>
          <a:ln w="9525">
            <a:noFill/>
          </a:ln>
        </c:spPr>
        <c:crossAx val="178200576"/>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(1)'!$I$708:$I$710</c:f>
              <c:strCache>
                <c:ptCount val="3"/>
                <c:pt idx="0">
                  <c:v>المشاركات</c:v>
                </c:pt>
                <c:pt idx="1">
                  <c:v>الكفايات اللغوية</c:v>
                </c:pt>
                <c:pt idx="2">
                  <c:v>الأداء</c:v>
                </c:pt>
              </c:strCache>
            </c:strRef>
          </c:cat>
          <c:val>
            <c:numRef>
              <c:f>'التقرير (1)'!$J$708:$J$710</c:f>
              <c:numCache>
                <c:formatCode>General</c:formatCode>
                <c:ptCount val="3"/>
                <c:pt idx="0">
                  <c:v>6</c:v>
                </c:pt>
                <c:pt idx="1">
                  <c:v>30</c:v>
                </c:pt>
                <c:pt idx="2">
                  <c:v>14</c:v>
                </c:pt>
              </c:numCache>
            </c:numRef>
          </c:val>
        </c:ser>
        <c:ser>
          <c:idx val="1"/>
          <c:order val="1"/>
          <c:tx>
            <c:v>مستوى الفصل</c:v>
          </c:tx>
          <c:invertIfNegative val="0"/>
          <c:cat>
            <c:strRef>
              <c:f>'التقرير (1)'!$I$708:$I$710</c:f>
              <c:strCache>
                <c:ptCount val="3"/>
                <c:pt idx="0">
                  <c:v>المشاركات</c:v>
                </c:pt>
                <c:pt idx="1">
                  <c:v>الكفايات اللغوية</c:v>
                </c:pt>
                <c:pt idx="2">
                  <c:v>الأداء</c:v>
                </c:pt>
              </c:strCache>
            </c:strRef>
          </c:cat>
          <c:val>
            <c:numRef>
              <c:f>'التقرير (1)'!$K$708:$K$710</c:f>
              <c:numCache>
                <c:formatCode>General</c:formatCode>
                <c:ptCount val="3"/>
                <c:pt idx="0">
                  <c:v>0</c:v>
                </c:pt>
                <c:pt idx="1">
                  <c:v>0</c:v>
                </c:pt>
                <c:pt idx="2">
                  <c:v>0</c:v>
                </c:pt>
              </c:numCache>
            </c:numRef>
          </c:val>
        </c:ser>
        <c:ser>
          <c:idx val="2"/>
          <c:order val="2"/>
          <c:tx>
            <c:v>مستوى الطالب</c:v>
          </c:tx>
          <c:invertIfNegative val="0"/>
          <c:cat>
            <c:strRef>
              <c:f>'التقرير (1)'!$I$708:$I$710</c:f>
              <c:strCache>
                <c:ptCount val="3"/>
                <c:pt idx="0">
                  <c:v>المشاركات</c:v>
                </c:pt>
                <c:pt idx="1">
                  <c:v>الكفايات اللغوية</c:v>
                </c:pt>
                <c:pt idx="2">
                  <c:v>الأداء</c:v>
                </c:pt>
              </c:strCache>
            </c:strRef>
          </c:cat>
          <c:val>
            <c:numRef>
              <c:f>'التقرير (1)'!$L$708:$L$710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228224"/>
        <c:axId val="178230016"/>
      </c:barChart>
      <c:catAx>
        <c:axId val="178228224"/>
        <c:scaling>
          <c:orientation val="maxMin"/>
        </c:scaling>
        <c:delete val="0"/>
        <c:axPos val="b"/>
        <c:majorTickMark val="none"/>
        <c:minorTickMark val="none"/>
        <c:tickLblPos val="nextTo"/>
        <c:crossAx val="178230016"/>
        <c:crosses val="autoZero"/>
        <c:auto val="1"/>
        <c:lblAlgn val="ctr"/>
        <c:lblOffset val="100"/>
        <c:noMultiLvlLbl val="0"/>
      </c:catAx>
      <c:valAx>
        <c:axId val="178230016"/>
        <c:scaling>
          <c:orientation val="minMax"/>
        </c:scaling>
        <c:delete val="0"/>
        <c:axPos val="r"/>
        <c:majorGridlines/>
        <c:numFmt formatCode="General" sourceLinked="1"/>
        <c:majorTickMark val="none"/>
        <c:minorTickMark val="none"/>
        <c:tickLblPos val="nextTo"/>
        <c:spPr>
          <a:ln w="9525">
            <a:noFill/>
          </a:ln>
        </c:spPr>
        <c:crossAx val="17822822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(1)'!$I$734:$I$736</c:f>
              <c:strCache>
                <c:ptCount val="3"/>
                <c:pt idx="0">
                  <c:v>المشاركات</c:v>
                </c:pt>
                <c:pt idx="1">
                  <c:v>الكفايات اللغوية</c:v>
                </c:pt>
                <c:pt idx="2">
                  <c:v>الأداء</c:v>
                </c:pt>
              </c:strCache>
            </c:strRef>
          </c:cat>
          <c:val>
            <c:numRef>
              <c:f>'التقرير (1)'!$J$734:$J$736</c:f>
              <c:numCache>
                <c:formatCode>General</c:formatCode>
                <c:ptCount val="3"/>
                <c:pt idx="0">
                  <c:v>6</c:v>
                </c:pt>
                <c:pt idx="1">
                  <c:v>30</c:v>
                </c:pt>
                <c:pt idx="2">
                  <c:v>14</c:v>
                </c:pt>
              </c:numCache>
            </c:numRef>
          </c:val>
        </c:ser>
        <c:ser>
          <c:idx val="1"/>
          <c:order val="1"/>
          <c:tx>
            <c:v>مستوى الفصل</c:v>
          </c:tx>
          <c:invertIfNegative val="0"/>
          <c:cat>
            <c:strRef>
              <c:f>'التقرير (1)'!$I$734:$I$736</c:f>
              <c:strCache>
                <c:ptCount val="3"/>
                <c:pt idx="0">
                  <c:v>المشاركات</c:v>
                </c:pt>
                <c:pt idx="1">
                  <c:v>الكفايات اللغوية</c:v>
                </c:pt>
                <c:pt idx="2">
                  <c:v>الأداء</c:v>
                </c:pt>
              </c:strCache>
            </c:strRef>
          </c:cat>
          <c:val>
            <c:numRef>
              <c:f>'التقرير (1)'!$K$734:$K$736</c:f>
              <c:numCache>
                <c:formatCode>General</c:formatCode>
                <c:ptCount val="3"/>
                <c:pt idx="0">
                  <c:v>0</c:v>
                </c:pt>
                <c:pt idx="1">
                  <c:v>0</c:v>
                </c:pt>
                <c:pt idx="2">
                  <c:v>0</c:v>
                </c:pt>
              </c:numCache>
            </c:numRef>
          </c:val>
        </c:ser>
        <c:ser>
          <c:idx val="2"/>
          <c:order val="2"/>
          <c:tx>
            <c:v>مستوى الطالب</c:v>
          </c:tx>
          <c:invertIfNegative val="0"/>
          <c:cat>
            <c:strRef>
              <c:f>'التقرير (1)'!$I$734:$I$736</c:f>
              <c:strCache>
                <c:ptCount val="3"/>
                <c:pt idx="0">
                  <c:v>المشاركات</c:v>
                </c:pt>
                <c:pt idx="1">
                  <c:v>الكفايات اللغوية</c:v>
                </c:pt>
                <c:pt idx="2">
                  <c:v>الأداء</c:v>
                </c:pt>
              </c:strCache>
            </c:strRef>
          </c:cat>
          <c:val>
            <c:numRef>
              <c:f>'التقرير (1)'!$L$734:$L$736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264320"/>
        <c:axId val="178282496"/>
      </c:barChart>
      <c:catAx>
        <c:axId val="178264320"/>
        <c:scaling>
          <c:orientation val="maxMin"/>
        </c:scaling>
        <c:delete val="0"/>
        <c:axPos val="b"/>
        <c:majorTickMark val="none"/>
        <c:minorTickMark val="none"/>
        <c:tickLblPos val="nextTo"/>
        <c:crossAx val="178282496"/>
        <c:crosses val="autoZero"/>
        <c:auto val="1"/>
        <c:lblAlgn val="ctr"/>
        <c:lblOffset val="100"/>
        <c:noMultiLvlLbl val="0"/>
      </c:catAx>
      <c:valAx>
        <c:axId val="178282496"/>
        <c:scaling>
          <c:orientation val="minMax"/>
        </c:scaling>
        <c:delete val="0"/>
        <c:axPos val="r"/>
        <c:majorGridlines/>
        <c:numFmt formatCode="General" sourceLinked="1"/>
        <c:majorTickMark val="none"/>
        <c:minorTickMark val="none"/>
        <c:tickLblPos val="nextTo"/>
        <c:spPr>
          <a:ln w="9525">
            <a:noFill/>
          </a:ln>
        </c:spPr>
        <c:crossAx val="17826432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(1)'!$I$760:$I$762</c:f>
              <c:strCache>
                <c:ptCount val="3"/>
                <c:pt idx="0">
                  <c:v>المشاركات</c:v>
                </c:pt>
                <c:pt idx="1">
                  <c:v>الكفايات اللغوية</c:v>
                </c:pt>
                <c:pt idx="2">
                  <c:v>الأداء</c:v>
                </c:pt>
              </c:strCache>
            </c:strRef>
          </c:cat>
          <c:val>
            <c:numRef>
              <c:f>'التقرير (1)'!$J$760:$J$762</c:f>
              <c:numCache>
                <c:formatCode>General</c:formatCode>
                <c:ptCount val="3"/>
                <c:pt idx="0">
                  <c:v>6</c:v>
                </c:pt>
                <c:pt idx="1">
                  <c:v>30</c:v>
                </c:pt>
                <c:pt idx="2">
                  <c:v>14</c:v>
                </c:pt>
              </c:numCache>
            </c:numRef>
          </c:val>
        </c:ser>
        <c:ser>
          <c:idx val="1"/>
          <c:order val="1"/>
          <c:tx>
            <c:v>مستوى الفصل</c:v>
          </c:tx>
          <c:invertIfNegative val="0"/>
          <c:cat>
            <c:strRef>
              <c:f>'التقرير (1)'!$I$760:$I$762</c:f>
              <c:strCache>
                <c:ptCount val="3"/>
                <c:pt idx="0">
                  <c:v>المشاركات</c:v>
                </c:pt>
                <c:pt idx="1">
                  <c:v>الكفايات اللغوية</c:v>
                </c:pt>
                <c:pt idx="2">
                  <c:v>الأداء</c:v>
                </c:pt>
              </c:strCache>
            </c:strRef>
          </c:cat>
          <c:val>
            <c:numRef>
              <c:f>'التقرير (1)'!$K$760:$K$762</c:f>
              <c:numCache>
                <c:formatCode>General</c:formatCode>
                <c:ptCount val="3"/>
                <c:pt idx="0">
                  <c:v>0</c:v>
                </c:pt>
                <c:pt idx="1">
                  <c:v>0</c:v>
                </c:pt>
                <c:pt idx="2">
                  <c:v>0</c:v>
                </c:pt>
              </c:numCache>
            </c:numRef>
          </c:val>
        </c:ser>
        <c:ser>
          <c:idx val="2"/>
          <c:order val="2"/>
          <c:tx>
            <c:v>مستوى الطالب</c:v>
          </c:tx>
          <c:invertIfNegative val="0"/>
          <c:cat>
            <c:strRef>
              <c:f>'التقرير (1)'!$I$760:$I$762</c:f>
              <c:strCache>
                <c:ptCount val="3"/>
                <c:pt idx="0">
                  <c:v>المشاركات</c:v>
                </c:pt>
                <c:pt idx="1">
                  <c:v>الكفايات اللغوية</c:v>
                </c:pt>
                <c:pt idx="2">
                  <c:v>الأداء</c:v>
                </c:pt>
              </c:strCache>
            </c:strRef>
          </c:cat>
          <c:val>
            <c:numRef>
              <c:f>'التقرير (1)'!$L$760:$L$762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304512"/>
        <c:axId val="178306048"/>
      </c:barChart>
      <c:catAx>
        <c:axId val="178304512"/>
        <c:scaling>
          <c:orientation val="maxMin"/>
        </c:scaling>
        <c:delete val="0"/>
        <c:axPos val="b"/>
        <c:majorTickMark val="none"/>
        <c:minorTickMark val="none"/>
        <c:tickLblPos val="nextTo"/>
        <c:crossAx val="178306048"/>
        <c:crosses val="autoZero"/>
        <c:auto val="1"/>
        <c:lblAlgn val="ctr"/>
        <c:lblOffset val="100"/>
        <c:noMultiLvlLbl val="0"/>
      </c:catAx>
      <c:valAx>
        <c:axId val="178306048"/>
        <c:scaling>
          <c:orientation val="minMax"/>
        </c:scaling>
        <c:delete val="0"/>
        <c:axPos val="r"/>
        <c:majorGridlines/>
        <c:numFmt formatCode="General" sourceLinked="1"/>
        <c:majorTickMark val="none"/>
        <c:minorTickMark val="none"/>
        <c:tickLblPos val="nextTo"/>
        <c:spPr>
          <a:ln w="9525">
            <a:noFill/>
          </a:ln>
        </c:spPr>
        <c:crossAx val="17830451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(1)'!$I$786:$I$788</c:f>
              <c:strCache>
                <c:ptCount val="3"/>
                <c:pt idx="0">
                  <c:v>المشاركات</c:v>
                </c:pt>
                <c:pt idx="1">
                  <c:v>الكفايات اللغوية</c:v>
                </c:pt>
                <c:pt idx="2">
                  <c:v>الأداء</c:v>
                </c:pt>
              </c:strCache>
            </c:strRef>
          </c:cat>
          <c:val>
            <c:numRef>
              <c:f>'التقرير (1)'!$J$786:$J$788</c:f>
              <c:numCache>
                <c:formatCode>General</c:formatCode>
                <c:ptCount val="3"/>
                <c:pt idx="0">
                  <c:v>6</c:v>
                </c:pt>
                <c:pt idx="1">
                  <c:v>30</c:v>
                </c:pt>
                <c:pt idx="2">
                  <c:v>14</c:v>
                </c:pt>
              </c:numCache>
            </c:numRef>
          </c:val>
        </c:ser>
        <c:ser>
          <c:idx val="1"/>
          <c:order val="1"/>
          <c:tx>
            <c:v>مستوى الفصل</c:v>
          </c:tx>
          <c:invertIfNegative val="0"/>
          <c:cat>
            <c:strRef>
              <c:f>'التقرير (1)'!$I$786:$I$788</c:f>
              <c:strCache>
                <c:ptCount val="3"/>
                <c:pt idx="0">
                  <c:v>المشاركات</c:v>
                </c:pt>
                <c:pt idx="1">
                  <c:v>الكفايات اللغوية</c:v>
                </c:pt>
                <c:pt idx="2">
                  <c:v>الأداء</c:v>
                </c:pt>
              </c:strCache>
            </c:strRef>
          </c:cat>
          <c:val>
            <c:numRef>
              <c:f>'التقرير (1)'!$K$786:$K$788</c:f>
              <c:numCache>
                <c:formatCode>General</c:formatCode>
                <c:ptCount val="3"/>
                <c:pt idx="0">
                  <c:v>0</c:v>
                </c:pt>
                <c:pt idx="1">
                  <c:v>0</c:v>
                </c:pt>
                <c:pt idx="2">
                  <c:v>0</c:v>
                </c:pt>
              </c:numCache>
            </c:numRef>
          </c:val>
        </c:ser>
        <c:ser>
          <c:idx val="2"/>
          <c:order val="2"/>
          <c:tx>
            <c:v>مستوى الطالب</c:v>
          </c:tx>
          <c:invertIfNegative val="0"/>
          <c:cat>
            <c:strRef>
              <c:f>'التقرير (1)'!$I$786:$I$788</c:f>
              <c:strCache>
                <c:ptCount val="3"/>
                <c:pt idx="0">
                  <c:v>المشاركات</c:v>
                </c:pt>
                <c:pt idx="1">
                  <c:v>الكفايات اللغوية</c:v>
                </c:pt>
                <c:pt idx="2">
                  <c:v>الأداء</c:v>
                </c:pt>
              </c:strCache>
            </c:strRef>
          </c:cat>
          <c:val>
            <c:numRef>
              <c:f>'التقرير (1)'!$L$786:$L$788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406144"/>
        <c:axId val="178407680"/>
      </c:barChart>
      <c:catAx>
        <c:axId val="178406144"/>
        <c:scaling>
          <c:orientation val="maxMin"/>
        </c:scaling>
        <c:delete val="0"/>
        <c:axPos val="b"/>
        <c:majorTickMark val="none"/>
        <c:minorTickMark val="none"/>
        <c:tickLblPos val="nextTo"/>
        <c:crossAx val="178407680"/>
        <c:crosses val="autoZero"/>
        <c:auto val="1"/>
        <c:lblAlgn val="ctr"/>
        <c:lblOffset val="100"/>
        <c:noMultiLvlLbl val="0"/>
      </c:catAx>
      <c:valAx>
        <c:axId val="178407680"/>
        <c:scaling>
          <c:orientation val="minMax"/>
        </c:scaling>
        <c:delete val="0"/>
        <c:axPos val="r"/>
        <c:majorGridlines/>
        <c:numFmt formatCode="General" sourceLinked="1"/>
        <c:majorTickMark val="none"/>
        <c:minorTickMark val="none"/>
        <c:tickLblPos val="nextTo"/>
        <c:spPr>
          <a:ln w="9525">
            <a:noFill/>
          </a:ln>
        </c:spPr>
        <c:crossAx val="17840614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(1)'!$I$812:$I$814</c:f>
              <c:strCache>
                <c:ptCount val="3"/>
                <c:pt idx="0">
                  <c:v>المشاركات</c:v>
                </c:pt>
                <c:pt idx="1">
                  <c:v>الكفايات اللغوية</c:v>
                </c:pt>
                <c:pt idx="2">
                  <c:v>الأداء</c:v>
                </c:pt>
              </c:strCache>
            </c:strRef>
          </c:cat>
          <c:val>
            <c:numRef>
              <c:f>'التقرير (1)'!$J$812:$J$814</c:f>
              <c:numCache>
                <c:formatCode>General</c:formatCode>
                <c:ptCount val="3"/>
                <c:pt idx="0">
                  <c:v>6</c:v>
                </c:pt>
                <c:pt idx="1">
                  <c:v>30</c:v>
                </c:pt>
                <c:pt idx="2">
                  <c:v>14</c:v>
                </c:pt>
              </c:numCache>
            </c:numRef>
          </c:val>
        </c:ser>
        <c:ser>
          <c:idx val="1"/>
          <c:order val="1"/>
          <c:tx>
            <c:v>مستوى الفصل</c:v>
          </c:tx>
          <c:invertIfNegative val="0"/>
          <c:cat>
            <c:strRef>
              <c:f>'التقرير (1)'!$I$812:$I$814</c:f>
              <c:strCache>
                <c:ptCount val="3"/>
                <c:pt idx="0">
                  <c:v>المشاركات</c:v>
                </c:pt>
                <c:pt idx="1">
                  <c:v>الكفايات اللغوية</c:v>
                </c:pt>
                <c:pt idx="2">
                  <c:v>الأداء</c:v>
                </c:pt>
              </c:strCache>
            </c:strRef>
          </c:cat>
          <c:val>
            <c:numRef>
              <c:f>'التقرير (1)'!$K$812:$K$814</c:f>
              <c:numCache>
                <c:formatCode>General</c:formatCode>
                <c:ptCount val="3"/>
                <c:pt idx="0">
                  <c:v>0</c:v>
                </c:pt>
                <c:pt idx="1">
                  <c:v>0</c:v>
                </c:pt>
                <c:pt idx="2">
                  <c:v>0</c:v>
                </c:pt>
              </c:numCache>
            </c:numRef>
          </c:val>
        </c:ser>
        <c:ser>
          <c:idx val="2"/>
          <c:order val="2"/>
          <c:tx>
            <c:v>مستوى الطالب</c:v>
          </c:tx>
          <c:invertIfNegative val="0"/>
          <c:cat>
            <c:strRef>
              <c:f>'التقرير (1)'!$I$812:$I$814</c:f>
              <c:strCache>
                <c:ptCount val="3"/>
                <c:pt idx="0">
                  <c:v>المشاركات</c:v>
                </c:pt>
                <c:pt idx="1">
                  <c:v>الكفايات اللغوية</c:v>
                </c:pt>
                <c:pt idx="2">
                  <c:v>الأداء</c:v>
                </c:pt>
              </c:strCache>
            </c:strRef>
          </c:cat>
          <c:val>
            <c:numRef>
              <c:f>'التقرير (1)'!$L$812:$L$814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438144"/>
        <c:axId val="178439680"/>
      </c:barChart>
      <c:catAx>
        <c:axId val="178438144"/>
        <c:scaling>
          <c:orientation val="maxMin"/>
        </c:scaling>
        <c:delete val="0"/>
        <c:axPos val="b"/>
        <c:majorTickMark val="none"/>
        <c:minorTickMark val="none"/>
        <c:tickLblPos val="nextTo"/>
        <c:crossAx val="178439680"/>
        <c:crosses val="autoZero"/>
        <c:auto val="1"/>
        <c:lblAlgn val="ctr"/>
        <c:lblOffset val="100"/>
        <c:noMultiLvlLbl val="0"/>
      </c:catAx>
      <c:valAx>
        <c:axId val="178439680"/>
        <c:scaling>
          <c:orientation val="minMax"/>
        </c:scaling>
        <c:delete val="0"/>
        <c:axPos val="r"/>
        <c:majorGridlines/>
        <c:numFmt formatCode="General" sourceLinked="1"/>
        <c:majorTickMark val="none"/>
        <c:minorTickMark val="none"/>
        <c:tickLblPos val="nextTo"/>
        <c:spPr>
          <a:ln w="9525">
            <a:noFill/>
          </a:ln>
        </c:spPr>
        <c:crossAx val="17843814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(1)'!$I$838:$I$840</c:f>
              <c:strCache>
                <c:ptCount val="3"/>
                <c:pt idx="0">
                  <c:v>المشاركات</c:v>
                </c:pt>
                <c:pt idx="1">
                  <c:v>الكفايات اللغوية</c:v>
                </c:pt>
                <c:pt idx="2">
                  <c:v>الأداء</c:v>
                </c:pt>
              </c:strCache>
            </c:strRef>
          </c:cat>
          <c:val>
            <c:numRef>
              <c:f>'التقرير (1)'!$J$838:$J$840</c:f>
              <c:numCache>
                <c:formatCode>General</c:formatCode>
                <c:ptCount val="3"/>
                <c:pt idx="0">
                  <c:v>6</c:v>
                </c:pt>
                <c:pt idx="1">
                  <c:v>30</c:v>
                </c:pt>
                <c:pt idx="2">
                  <c:v>14</c:v>
                </c:pt>
              </c:numCache>
            </c:numRef>
          </c:val>
        </c:ser>
        <c:ser>
          <c:idx val="1"/>
          <c:order val="1"/>
          <c:tx>
            <c:v>مستوى الفصل</c:v>
          </c:tx>
          <c:invertIfNegative val="0"/>
          <c:cat>
            <c:strRef>
              <c:f>'التقرير (1)'!$I$838:$I$840</c:f>
              <c:strCache>
                <c:ptCount val="3"/>
                <c:pt idx="0">
                  <c:v>المشاركات</c:v>
                </c:pt>
                <c:pt idx="1">
                  <c:v>الكفايات اللغوية</c:v>
                </c:pt>
                <c:pt idx="2">
                  <c:v>الأداء</c:v>
                </c:pt>
              </c:strCache>
            </c:strRef>
          </c:cat>
          <c:val>
            <c:numRef>
              <c:f>'التقرير (1)'!$K$838:$K$840</c:f>
              <c:numCache>
                <c:formatCode>General</c:formatCode>
                <c:ptCount val="3"/>
                <c:pt idx="0">
                  <c:v>0</c:v>
                </c:pt>
                <c:pt idx="1">
                  <c:v>0</c:v>
                </c:pt>
                <c:pt idx="2">
                  <c:v>0</c:v>
                </c:pt>
              </c:numCache>
            </c:numRef>
          </c:val>
        </c:ser>
        <c:ser>
          <c:idx val="2"/>
          <c:order val="2"/>
          <c:tx>
            <c:v>مستوى الطالب</c:v>
          </c:tx>
          <c:invertIfNegative val="0"/>
          <c:cat>
            <c:strRef>
              <c:f>'التقرير (1)'!$I$838:$I$840</c:f>
              <c:strCache>
                <c:ptCount val="3"/>
                <c:pt idx="0">
                  <c:v>المشاركات</c:v>
                </c:pt>
                <c:pt idx="1">
                  <c:v>الكفايات اللغوية</c:v>
                </c:pt>
                <c:pt idx="2">
                  <c:v>الأداء</c:v>
                </c:pt>
              </c:strCache>
            </c:strRef>
          </c:cat>
          <c:val>
            <c:numRef>
              <c:f>'التقرير (1)'!$L$838:$L$840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8482176"/>
        <c:axId val="178483968"/>
      </c:barChart>
      <c:catAx>
        <c:axId val="178482176"/>
        <c:scaling>
          <c:orientation val="maxMin"/>
        </c:scaling>
        <c:delete val="0"/>
        <c:axPos val="b"/>
        <c:majorTickMark val="none"/>
        <c:minorTickMark val="none"/>
        <c:tickLblPos val="nextTo"/>
        <c:crossAx val="178483968"/>
        <c:crosses val="autoZero"/>
        <c:auto val="1"/>
        <c:lblAlgn val="ctr"/>
        <c:lblOffset val="100"/>
        <c:noMultiLvlLbl val="0"/>
      </c:catAx>
      <c:valAx>
        <c:axId val="178483968"/>
        <c:scaling>
          <c:orientation val="minMax"/>
        </c:scaling>
        <c:delete val="0"/>
        <c:axPos val="r"/>
        <c:majorGridlines/>
        <c:numFmt formatCode="General" sourceLinked="1"/>
        <c:majorTickMark val="none"/>
        <c:minorTickMark val="none"/>
        <c:tickLblPos val="nextTo"/>
        <c:spPr>
          <a:ln w="9525">
            <a:noFill/>
          </a:ln>
        </c:spPr>
        <c:crossAx val="178482176"/>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(2)'!$I$6:$I$8</c:f>
              <c:strCache>
                <c:ptCount val="3"/>
                <c:pt idx="0">
                  <c:v>المشاركات</c:v>
                </c:pt>
                <c:pt idx="1">
                  <c:v>الكفايات اللغوية</c:v>
                </c:pt>
                <c:pt idx="2">
                  <c:v>الأداء</c:v>
                </c:pt>
              </c:strCache>
            </c:strRef>
          </c:cat>
          <c:val>
            <c:numRef>
              <c:f>'التقرير (2)'!$J$6:$J$8</c:f>
              <c:numCache>
                <c:formatCode>General</c:formatCode>
                <c:ptCount val="3"/>
                <c:pt idx="0">
                  <c:v>6</c:v>
                </c:pt>
                <c:pt idx="1">
                  <c:v>30</c:v>
                </c:pt>
                <c:pt idx="2">
                  <c:v>14</c:v>
                </c:pt>
              </c:numCache>
            </c:numRef>
          </c:val>
        </c:ser>
        <c:ser>
          <c:idx val="1"/>
          <c:order val="1"/>
          <c:tx>
            <c:v>مستوى الفصل</c:v>
          </c:tx>
          <c:invertIfNegative val="0"/>
          <c:cat>
            <c:strRef>
              <c:f>'التقرير (2)'!$I$6:$I$8</c:f>
              <c:strCache>
                <c:ptCount val="3"/>
                <c:pt idx="0">
                  <c:v>المشاركات</c:v>
                </c:pt>
                <c:pt idx="1">
                  <c:v>الكفايات اللغوية</c:v>
                </c:pt>
                <c:pt idx="2">
                  <c:v>الأداء</c:v>
                </c:pt>
              </c:strCache>
            </c:strRef>
          </c:cat>
          <c:val>
            <c:numRef>
              <c:f>'التقرير (2)'!$K$6:$K$8</c:f>
              <c:numCache>
                <c:formatCode>General</c:formatCode>
                <c:ptCount val="3"/>
                <c:pt idx="0">
                  <c:v>0</c:v>
                </c:pt>
                <c:pt idx="1">
                  <c:v>0</c:v>
                </c:pt>
                <c:pt idx="2">
                  <c:v>0</c:v>
                </c:pt>
              </c:numCache>
            </c:numRef>
          </c:val>
        </c:ser>
        <c:ser>
          <c:idx val="2"/>
          <c:order val="2"/>
          <c:tx>
            <c:v>مستوى الطالب</c:v>
          </c:tx>
          <c:invertIfNegative val="0"/>
          <c:cat>
            <c:strRef>
              <c:f>'التقرير (2)'!$I$6:$I$8</c:f>
              <c:strCache>
                <c:ptCount val="3"/>
                <c:pt idx="0">
                  <c:v>المشاركات</c:v>
                </c:pt>
                <c:pt idx="1">
                  <c:v>الكفايات اللغوية</c:v>
                </c:pt>
                <c:pt idx="2">
                  <c:v>الأداء</c:v>
                </c:pt>
              </c:strCache>
            </c:strRef>
          </c:cat>
          <c:val>
            <c:numRef>
              <c:f>'التقرير (2)'!$L$6:$L$8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326912"/>
        <c:axId val="174328448"/>
      </c:barChart>
      <c:catAx>
        <c:axId val="174326912"/>
        <c:scaling>
          <c:orientation val="maxMin"/>
        </c:scaling>
        <c:delete val="0"/>
        <c:axPos val="b"/>
        <c:majorTickMark val="none"/>
        <c:minorTickMark val="none"/>
        <c:tickLblPos val="nextTo"/>
        <c:crossAx val="174328448"/>
        <c:crosses val="autoZero"/>
        <c:auto val="1"/>
        <c:lblAlgn val="ctr"/>
        <c:lblOffset val="100"/>
        <c:noMultiLvlLbl val="0"/>
      </c:catAx>
      <c:valAx>
        <c:axId val="174328448"/>
        <c:scaling>
          <c:orientation val="minMax"/>
        </c:scaling>
        <c:delete val="0"/>
        <c:axPos val="r"/>
        <c:majorGridlines/>
        <c:numFmt formatCode="General" sourceLinked="1"/>
        <c:majorTickMark val="none"/>
        <c:minorTickMark val="none"/>
        <c:tickLblPos val="nextTo"/>
        <c:spPr>
          <a:ln w="9525">
            <a:noFill/>
          </a:ln>
        </c:spPr>
        <c:crossAx val="174326912"/>
        <c:crosses val="autoZero"/>
        <c:crossBetween val="between"/>
      </c:valAx>
    </c:plotArea>
    <c:legend>
      <c:legendPos val="b"/>
      <c:overlay val="0"/>
    </c:legend>
    <c:plotVisOnly val="1"/>
    <c:dispBlanksAs val="gap"/>
    <c:showDLblsOverMax val="0"/>
  </c:chart>
  <c:printSettings>
    <c:headerFooter/>
    <c:pageMargins b="0.75000000000000977" l="0.70000000000000062" r="0.70000000000000062" t="0.75000000000000977" header="0.30000000000000032" footer="0.30000000000000032"/>
    <c:pageSetup paperSize="9" orientation="landscape"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(2)'!$I$32:$I$34</c:f>
              <c:strCache>
                <c:ptCount val="3"/>
                <c:pt idx="0">
                  <c:v>المشاركات</c:v>
                </c:pt>
                <c:pt idx="1">
                  <c:v>الكفايات اللغوية</c:v>
                </c:pt>
                <c:pt idx="2">
                  <c:v>الأداء</c:v>
                </c:pt>
              </c:strCache>
            </c:strRef>
          </c:cat>
          <c:val>
            <c:numRef>
              <c:f>'التقرير (2)'!$J$32:$J$34</c:f>
              <c:numCache>
                <c:formatCode>General</c:formatCode>
                <c:ptCount val="3"/>
                <c:pt idx="0">
                  <c:v>6</c:v>
                </c:pt>
                <c:pt idx="1">
                  <c:v>30</c:v>
                </c:pt>
                <c:pt idx="2">
                  <c:v>14</c:v>
                </c:pt>
              </c:numCache>
            </c:numRef>
          </c:val>
        </c:ser>
        <c:ser>
          <c:idx val="1"/>
          <c:order val="1"/>
          <c:tx>
            <c:v>مستوى الفصل</c:v>
          </c:tx>
          <c:invertIfNegative val="0"/>
          <c:cat>
            <c:strRef>
              <c:f>'التقرير (2)'!$I$32:$I$34</c:f>
              <c:strCache>
                <c:ptCount val="3"/>
                <c:pt idx="0">
                  <c:v>المشاركات</c:v>
                </c:pt>
                <c:pt idx="1">
                  <c:v>الكفايات اللغوية</c:v>
                </c:pt>
                <c:pt idx="2">
                  <c:v>الأداء</c:v>
                </c:pt>
              </c:strCache>
            </c:strRef>
          </c:cat>
          <c:val>
            <c:numRef>
              <c:f>'التقرير (2)'!$K$32:$K$34</c:f>
              <c:numCache>
                <c:formatCode>General</c:formatCode>
                <c:ptCount val="3"/>
                <c:pt idx="0">
                  <c:v>0</c:v>
                </c:pt>
                <c:pt idx="1">
                  <c:v>0</c:v>
                </c:pt>
                <c:pt idx="2">
                  <c:v>0</c:v>
                </c:pt>
              </c:numCache>
            </c:numRef>
          </c:val>
        </c:ser>
        <c:ser>
          <c:idx val="2"/>
          <c:order val="2"/>
          <c:tx>
            <c:v>مستوى الطالب</c:v>
          </c:tx>
          <c:invertIfNegative val="0"/>
          <c:cat>
            <c:strRef>
              <c:f>'التقرير (2)'!$I$32:$I$34</c:f>
              <c:strCache>
                <c:ptCount val="3"/>
                <c:pt idx="0">
                  <c:v>المشاركات</c:v>
                </c:pt>
                <c:pt idx="1">
                  <c:v>الكفايات اللغوية</c:v>
                </c:pt>
                <c:pt idx="2">
                  <c:v>الأداء</c:v>
                </c:pt>
              </c:strCache>
            </c:strRef>
          </c:cat>
          <c:val>
            <c:numRef>
              <c:f>'التقرير (2)'!$L$32:$L$34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367104"/>
        <c:axId val="174368640"/>
      </c:barChart>
      <c:catAx>
        <c:axId val="174367104"/>
        <c:scaling>
          <c:orientation val="maxMin"/>
        </c:scaling>
        <c:delete val="0"/>
        <c:axPos val="b"/>
        <c:majorTickMark val="none"/>
        <c:minorTickMark val="none"/>
        <c:tickLblPos val="nextTo"/>
        <c:crossAx val="174368640"/>
        <c:crosses val="autoZero"/>
        <c:auto val="1"/>
        <c:lblAlgn val="ctr"/>
        <c:lblOffset val="100"/>
        <c:noMultiLvlLbl val="0"/>
      </c:catAx>
      <c:valAx>
        <c:axId val="174368640"/>
        <c:scaling>
          <c:orientation val="minMax"/>
        </c:scaling>
        <c:delete val="0"/>
        <c:axPos val="r"/>
        <c:majorGridlines/>
        <c:numFmt formatCode="General" sourceLinked="1"/>
        <c:majorTickMark val="none"/>
        <c:minorTickMark val="none"/>
        <c:tickLblPos val="nextTo"/>
        <c:spPr>
          <a:ln w="9525">
            <a:noFill/>
          </a:ln>
        </c:spPr>
        <c:crossAx val="174367104"/>
        <c:crosses val="autoZero"/>
        <c:crossBetween val="between"/>
      </c:valAx>
    </c:plotArea>
    <c:legend>
      <c:legendPos val="b"/>
      <c:overlay val="0"/>
    </c:legend>
    <c:plotVisOnly val="1"/>
    <c:dispBlanksAs val="gap"/>
    <c:showDLblsOverMax val="0"/>
  </c:chart>
  <c:printSettings>
    <c:headerFooter/>
    <c:pageMargins b="0.75000000000000999" l="0.70000000000000062" r="0.70000000000000062" t="0.75000000000000999" header="0.30000000000000032" footer="0.30000000000000032"/>
    <c:pageSetup paperSize="9" orientation="landscape"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(2)'!$I$58:$I$60</c:f>
              <c:strCache>
                <c:ptCount val="3"/>
                <c:pt idx="0">
                  <c:v>المشاركات</c:v>
                </c:pt>
                <c:pt idx="1">
                  <c:v>الكفايات اللغوية</c:v>
                </c:pt>
                <c:pt idx="2">
                  <c:v>الأداء</c:v>
                </c:pt>
              </c:strCache>
            </c:strRef>
          </c:cat>
          <c:val>
            <c:numRef>
              <c:f>'التقرير (2)'!$J$58:$J$60</c:f>
              <c:numCache>
                <c:formatCode>General</c:formatCode>
                <c:ptCount val="3"/>
                <c:pt idx="0">
                  <c:v>6</c:v>
                </c:pt>
                <c:pt idx="1">
                  <c:v>30</c:v>
                </c:pt>
                <c:pt idx="2">
                  <c:v>14</c:v>
                </c:pt>
              </c:numCache>
            </c:numRef>
          </c:val>
        </c:ser>
        <c:ser>
          <c:idx val="1"/>
          <c:order val="1"/>
          <c:tx>
            <c:v>مستوى الفصل</c:v>
          </c:tx>
          <c:invertIfNegative val="0"/>
          <c:cat>
            <c:strRef>
              <c:f>'التقرير (2)'!$I$58:$I$60</c:f>
              <c:strCache>
                <c:ptCount val="3"/>
                <c:pt idx="0">
                  <c:v>المشاركات</c:v>
                </c:pt>
                <c:pt idx="1">
                  <c:v>الكفايات اللغوية</c:v>
                </c:pt>
                <c:pt idx="2">
                  <c:v>الأداء</c:v>
                </c:pt>
              </c:strCache>
            </c:strRef>
          </c:cat>
          <c:val>
            <c:numRef>
              <c:f>'التقرير (2)'!$K$58:$K$60</c:f>
              <c:numCache>
                <c:formatCode>General</c:formatCode>
                <c:ptCount val="3"/>
                <c:pt idx="0">
                  <c:v>0</c:v>
                </c:pt>
                <c:pt idx="1">
                  <c:v>0</c:v>
                </c:pt>
                <c:pt idx="2">
                  <c:v>0</c:v>
                </c:pt>
              </c:numCache>
            </c:numRef>
          </c:val>
        </c:ser>
        <c:ser>
          <c:idx val="2"/>
          <c:order val="2"/>
          <c:tx>
            <c:v>مستوى الطالب</c:v>
          </c:tx>
          <c:invertIfNegative val="0"/>
          <c:cat>
            <c:strRef>
              <c:f>'التقرير (2)'!$I$58:$I$60</c:f>
              <c:strCache>
                <c:ptCount val="3"/>
                <c:pt idx="0">
                  <c:v>المشاركات</c:v>
                </c:pt>
                <c:pt idx="1">
                  <c:v>الكفايات اللغوية</c:v>
                </c:pt>
                <c:pt idx="2">
                  <c:v>الأداء</c:v>
                </c:pt>
              </c:strCache>
            </c:strRef>
          </c:cat>
          <c:val>
            <c:numRef>
              <c:f>'التقرير (2)'!$L$58:$L$60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378368"/>
        <c:axId val="174388352"/>
      </c:barChart>
      <c:catAx>
        <c:axId val="174378368"/>
        <c:scaling>
          <c:orientation val="maxMin"/>
        </c:scaling>
        <c:delete val="0"/>
        <c:axPos val="b"/>
        <c:majorTickMark val="none"/>
        <c:minorTickMark val="none"/>
        <c:tickLblPos val="nextTo"/>
        <c:crossAx val="174388352"/>
        <c:crosses val="autoZero"/>
        <c:auto val="1"/>
        <c:lblAlgn val="ctr"/>
        <c:lblOffset val="100"/>
        <c:noMultiLvlLbl val="0"/>
      </c:catAx>
      <c:valAx>
        <c:axId val="174388352"/>
        <c:scaling>
          <c:orientation val="minMax"/>
        </c:scaling>
        <c:delete val="0"/>
        <c:axPos val="r"/>
        <c:majorGridlines/>
        <c:numFmt formatCode="General" sourceLinked="1"/>
        <c:majorTickMark val="none"/>
        <c:minorTickMark val="none"/>
        <c:tickLblPos val="nextTo"/>
        <c:spPr>
          <a:ln w="9525">
            <a:noFill/>
          </a:ln>
        </c:spPr>
        <c:crossAx val="174378368"/>
        <c:crosses val="autoZero"/>
        <c:crossBetween val="between"/>
      </c:valAx>
    </c:plotArea>
    <c:legend>
      <c:legendPos val="b"/>
      <c:overlay val="0"/>
    </c:legend>
    <c:plotVisOnly val="1"/>
    <c:dispBlanksAs val="gap"/>
    <c:showDLblsOverMax val="0"/>
  </c:chart>
  <c:printSettings>
    <c:headerFooter/>
    <c:pageMargins b="0.75000000000001021" l="0.70000000000000062" r="0.70000000000000062" t="0.75000000000001021" header="0.30000000000000032" footer="0.30000000000000032"/>
    <c:pageSetup paperSize="9" orientation="landscape"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(2)'!$I$58:$I$60</c:f>
              <c:strCache>
                <c:ptCount val="3"/>
                <c:pt idx="0">
                  <c:v>المشاركات</c:v>
                </c:pt>
                <c:pt idx="1">
                  <c:v>الكفايات اللغوية</c:v>
                </c:pt>
                <c:pt idx="2">
                  <c:v>الأداء</c:v>
                </c:pt>
              </c:strCache>
            </c:strRef>
          </c:cat>
          <c:val>
            <c:numRef>
              <c:f>'التقرير (2)'!$J$58:$J$60</c:f>
              <c:numCache>
                <c:formatCode>General</c:formatCode>
                <c:ptCount val="3"/>
                <c:pt idx="0">
                  <c:v>6</c:v>
                </c:pt>
                <c:pt idx="1">
                  <c:v>30</c:v>
                </c:pt>
                <c:pt idx="2">
                  <c:v>14</c:v>
                </c:pt>
              </c:numCache>
            </c:numRef>
          </c:val>
        </c:ser>
        <c:ser>
          <c:idx val="1"/>
          <c:order val="1"/>
          <c:tx>
            <c:v>مستوى الفصل</c:v>
          </c:tx>
          <c:invertIfNegative val="0"/>
          <c:cat>
            <c:strRef>
              <c:f>'التقرير (2)'!$I$58:$I$60</c:f>
              <c:strCache>
                <c:ptCount val="3"/>
                <c:pt idx="0">
                  <c:v>المشاركات</c:v>
                </c:pt>
                <c:pt idx="1">
                  <c:v>الكفايات اللغوية</c:v>
                </c:pt>
                <c:pt idx="2">
                  <c:v>الأداء</c:v>
                </c:pt>
              </c:strCache>
            </c:strRef>
          </c:cat>
          <c:val>
            <c:numRef>
              <c:f>'التقرير (2)'!$K$58:$K$60</c:f>
              <c:numCache>
                <c:formatCode>General</c:formatCode>
                <c:ptCount val="3"/>
                <c:pt idx="0">
                  <c:v>0</c:v>
                </c:pt>
                <c:pt idx="1">
                  <c:v>0</c:v>
                </c:pt>
                <c:pt idx="2">
                  <c:v>0</c:v>
                </c:pt>
              </c:numCache>
            </c:numRef>
          </c:val>
        </c:ser>
        <c:ser>
          <c:idx val="2"/>
          <c:order val="2"/>
          <c:tx>
            <c:v>مستوى الطالب</c:v>
          </c:tx>
          <c:invertIfNegative val="0"/>
          <c:cat>
            <c:strRef>
              <c:f>'التقرير (2)'!$I$58:$I$60</c:f>
              <c:strCache>
                <c:ptCount val="3"/>
                <c:pt idx="0">
                  <c:v>المشاركات</c:v>
                </c:pt>
                <c:pt idx="1">
                  <c:v>الكفايات اللغوية</c:v>
                </c:pt>
                <c:pt idx="2">
                  <c:v>الأداء</c:v>
                </c:pt>
              </c:strCache>
            </c:strRef>
          </c:cat>
          <c:val>
            <c:numRef>
              <c:f>'التقرير (2)'!$L$58:$L$60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149440"/>
        <c:axId val="179155328"/>
      </c:barChart>
      <c:catAx>
        <c:axId val="179149440"/>
        <c:scaling>
          <c:orientation val="maxMin"/>
        </c:scaling>
        <c:delete val="0"/>
        <c:axPos val="b"/>
        <c:majorTickMark val="none"/>
        <c:minorTickMark val="none"/>
        <c:tickLblPos val="nextTo"/>
        <c:crossAx val="179155328"/>
        <c:crosses val="autoZero"/>
        <c:auto val="1"/>
        <c:lblAlgn val="ctr"/>
        <c:lblOffset val="100"/>
        <c:noMultiLvlLbl val="0"/>
      </c:catAx>
      <c:valAx>
        <c:axId val="179155328"/>
        <c:scaling>
          <c:orientation val="minMax"/>
        </c:scaling>
        <c:delete val="0"/>
        <c:axPos val="r"/>
        <c:majorGridlines/>
        <c:numFmt formatCode="General" sourceLinked="1"/>
        <c:majorTickMark val="none"/>
        <c:minorTickMark val="none"/>
        <c:tickLblPos val="nextTo"/>
        <c:spPr>
          <a:ln w="9525">
            <a:noFill/>
          </a:ln>
        </c:spPr>
        <c:crossAx val="179149440"/>
        <c:crosses val="autoZero"/>
        <c:crossBetween val="between"/>
      </c:valAx>
    </c:plotArea>
    <c:legend>
      <c:legendPos val="b"/>
      <c:overlay val="0"/>
    </c:legend>
    <c:plotVisOnly val="1"/>
    <c:dispBlanksAs val="gap"/>
    <c:showDLblsOverMax val="0"/>
  </c:chart>
  <c:printSettings>
    <c:headerFooter/>
    <c:pageMargins b="0.75000000000001044" l="0.70000000000000062" r="0.70000000000000062" t="0.75000000000001044" header="0.30000000000000032" footer="0.30000000000000032"/>
    <c:pageSetup paperSize="9" orientation="landscape"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(2)'!$I$110:$I$112</c:f>
              <c:strCache>
                <c:ptCount val="3"/>
                <c:pt idx="0">
                  <c:v>المشاركات</c:v>
                </c:pt>
                <c:pt idx="1">
                  <c:v>الكفايات اللغوية</c:v>
                </c:pt>
                <c:pt idx="2">
                  <c:v>الأداء</c:v>
                </c:pt>
              </c:strCache>
            </c:strRef>
          </c:cat>
          <c:val>
            <c:numRef>
              <c:f>'التقرير (2)'!$J$110:$J$112</c:f>
              <c:numCache>
                <c:formatCode>General</c:formatCode>
                <c:ptCount val="3"/>
                <c:pt idx="0">
                  <c:v>6</c:v>
                </c:pt>
                <c:pt idx="1">
                  <c:v>30</c:v>
                </c:pt>
                <c:pt idx="2">
                  <c:v>14</c:v>
                </c:pt>
              </c:numCache>
            </c:numRef>
          </c:val>
        </c:ser>
        <c:ser>
          <c:idx val="1"/>
          <c:order val="1"/>
          <c:tx>
            <c:v>مستوى الفصل</c:v>
          </c:tx>
          <c:invertIfNegative val="0"/>
          <c:cat>
            <c:strRef>
              <c:f>'التقرير (2)'!$I$110:$I$112</c:f>
              <c:strCache>
                <c:ptCount val="3"/>
                <c:pt idx="0">
                  <c:v>المشاركات</c:v>
                </c:pt>
                <c:pt idx="1">
                  <c:v>الكفايات اللغوية</c:v>
                </c:pt>
                <c:pt idx="2">
                  <c:v>الأداء</c:v>
                </c:pt>
              </c:strCache>
            </c:strRef>
          </c:cat>
          <c:val>
            <c:numRef>
              <c:f>'التقرير (2)'!$K$110:$K$112</c:f>
              <c:numCache>
                <c:formatCode>General</c:formatCode>
                <c:ptCount val="3"/>
                <c:pt idx="0">
                  <c:v>0</c:v>
                </c:pt>
                <c:pt idx="1">
                  <c:v>0</c:v>
                </c:pt>
                <c:pt idx="2">
                  <c:v>0</c:v>
                </c:pt>
              </c:numCache>
            </c:numRef>
          </c:val>
        </c:ser>
        <c:ser>
          <c:idx val="2"/>
          <c:order val="2"/>
          <c:tx>
            <c:v>مستوى الطالب</c:v>
          </c:tx>
          <c:invertIfNegative val="0"/>
          <c:cat>
            <c:strRef>
              <c:f>'التقرير (2)'!$I$110:$I$112</c:f>
              <c:strCache>
                <c:ptCount val="3"/>
                <c:pt idx="0">
                  <c:v>المشاركات</c:v>
                </c:pt>
                <c:pt idx="1">
                  <c:v>الكفايات اللغوية</c:v>
                </c:pt>
                <c:pt idx="2">
                  <c:v>الأداء</c:v>
                </c:pt>
              </c:strCache>
            </c:strRef>
          </c:cat>
          <c:val>
            <c:numRef>
              <c:f>'التقرير (2)'!$L$110:$L$112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177344"/>
        <c:axId val="179178880"/>
      </c:barChart>
      <c:catAx>
        <c:axId val="179177344"/>
        <c:scaling>
          <c:orientation val="maxMin"/>
        </c:scaling>
        <c:delete val="0"/>
        <c:axPos val="b"/>
        <c:majorTickMark val="none"/>
        <c:minorTickMark val="none"/>
        <c:tickLblPos val="nextTo"/>
        <c:crossAx val="179178880"/>
        <c:crosses val="autoZero"/>
        <c:auto val="1"/>
        <c:lblAlgn val="ctr"/>
        <c:lblOffset val="100"/>
        <c:noMultiLvlLbl val="0"/>
      </c:catAx>
      <c:valAx>
        <c:axId val="179178880"/>
        <c:scaling>
          <c:orientation val="minMax"/>
        </c:scaling>
        <c:delete val="0"/>
        <c:axPos val="r"/>
        <c:majorGridlines/>
        <c:numFmt formatCode="General" sourceLinked="1"/>
        <c:majorTickMark val="none"/>
        <c:minorTickMark val="none"/>
        <c:tickLblPos val="nextTo"/>
        <c:spPr>
          <a:ln w="9525">
            <a:noFill/>
          </a:ln>
        </c:spPr>
        <c:crossAx val="179177344"/>
        <c:crosses val="autoZero"/>
        <c:crossBetween val="between"/>
      </c:valAx>
    </c:plotArea>
    <c:legend>
      <c:legendPos val="b"/>
      <c:overlay val="0"/>
    </c:legend>
    <c:plotVisOnly val="1"/>
    <c:dispBlanksAs val="gap"/>
    <c:showDLblsOverMax val="0"/>
  </c:chart>
  <c:printSettings>
    <c:headerFooter/>
    <c:pageMargins b="0.75000000000001066" l="0.70000000000000062" r="0.70000000000000062" t="0.75000000000001066" header="0.30000000000000032" footer="0.30000000000000032"/>
    <c:pageSetup paperSize="9" orientation="landscape"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(2)'!$I$136:$I$138</c:f>
              <c:strCache>
                <c:ptCount val="3"/>
                <c:pt idx="0">
                  <c:v>المشاركات</c:v>
                </c:pt>
                <c:pt idx="1">
                  <c:v>الكفايات اللغوية</c:v>
                </c:pt>
                <c:pt idx="2">
                  <c:v>الأداء</c:v>
                </c:pt>
              </c:strCache>
            </c:strRef>
          </c:cat>
          <c:val>
            <c:numRef>
              <c:f>'التقرير (2)'!$J$136:$J$138</c:f>
              <c:numCache>
                <c:formatCode>General</c:formatCode>
                <c:ptCount val="3"/>
                <c:pt idx="0">
                  <c:v>6</c:v>
                </c:pt>
                <c:pt idx="1">
                  <c:v>30</c:v>
                </c:pt>
                <c:pt idx="2">
                  <c:v>14</c:v>
                </c:pt>
              </c:numCache>
            </c:numRef>
          </c:val>
        </c:ser>
        <c:ser>
          <c:idx val="1"/>
          <c:order val="1"/>
          <c:tx>
            <c:v>مستوى الفصل</c:v>
          </c:tx>
          <c:invertIfNegative val="0"/>
          <c:cat>
            <c:strRef>
              <c:f>'التقرير (2)'!$I$136:$I$138</c:f>
              <c:strCache>
                <c:ptCount val="3"/>
                <c:pt idx="0">
                  <c:v>المشاركات</c:v>
                </c:pt>
                <c:pt idx="1">
                  <c:v>الكفايات اللغوية</c:v>
                </c:pt>
                <c:pt idx="2">
                  <c:v>الأداء</c:v>
                </c:pt>
              </c:strCache>
            </c:strRef>
          </c:cat>
          <c:val>
            <c:numRef>
              <c:f>'التقرير (2)'!$K$136:$K$138</c:f>
              <c:numCache>
                <c:formatCode>General</c:formatCode>
                <c:ptCount val="3"/>
                <c:pt idx="0">
                  <c:v>0</c:v>
                </c:pt>
                <c:pt idx="1">
                  <c:v>0</c:v>
                </c:pt>
                <c:pt idx="2">
                  <c:v>0</c:v>
                </c:pt>
              </c:numCache>
            </c:numRef>
          </c:val>
        </c:ser>
        <c:ser>
          <c:idx val="2"/>
          <c:order val="2"/>
          <c:tx>
            <c:v>مستوى الطالب</c:v>
          </c:tx>
          <c:invertIfNegative val="0"/>
          <c:cat>
            <c:strRef>
              <c:f>'التقرير (2)'!$I$136:$I$138</c:f>
              <c:strCache>
                <c:ptCount val="3"/>
                <c:pt idx="0">
                  <c:v>المشاركات</c:v>
                </c:pt>
                <c:pt idx="1">
                  <c:v>الكفايات اللغوية</c:v>
                </c:pt>
                <c:pt idx="2">
                  <c:v>الأداء</c:v>
                </c:pt>
              </c:strCache>
            </c:strRef>
          </c:cat>
          <c:val>
            <c:numRef>
              <c:f>'التقرير (2)'!$L$136:$L$138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225728"/>
        <c:axId val="179227264"/>
      </c:barChart>
      <c:catAx>
        <c:axId val="179225728"/>
        <c:scaling>
          <c:orientation val="maxMin"/>
        </c:scaling>
        <c:delete val="0"/>
        <c:axPos val="b"/>
        <c:majorTickMark val="none"/>
        <c:minorTickMark val="none"/>
        <c:tickLblPos val="nextTo"/>
        <c:crossAx val="179227264"/>
        <c:crosses val="autoZero"/>
        <c:auto val="1"/>
        <c:lblAlgn val="ctr"/>
        <c:lblOffset val="100"/>
        <c:noMultiLvlLbl val="0"/>
      </c:catAx>
      <c:valAx>
        <c:axId val="179227264"/>
        <c:scaling>
          <c:orientation val="minMax"/>
        </c:scaling>
        <c:delete val="0"/>
        <c:axPos val="r"/>
        <c:majorGridlines/>
        <c:numFmt formatCode="General" sourceLinked="1"/>
        <c:majorTickMark val="none"/>
        <c:minorTickMark val="none"/>
        <c:tickLblPos val="nextTo"/>
        <c:spPr>
          <a:ln w="9525">
            <a:noFill/>
          </a:ln>
        </c:spPr>
        <c:crossAx val="179225728"/>
        <c:crosses val="autoZero"/>
        <c:crossBetween val="between"/>
      </c:valAx>
    </c:plotArea>
    <c:legend>
      <c:legendPos val="b"/>
      <c:overlay val="0"/>
    </c:legend>
    <c:plotVisOnly val="1"/>
    <c:dispBlanksAs val="gap"/>
    <c:showDLblsOverMax val="0"/>
  </c:chart>
  <c:printSettings>
    <c:headerFooter/>
    <c:pageMargins b="0.75000000000001088" l="0.70000000000000062" r="0.70000000000000062" t="0.75000000000001088" header="0.30000000000000032" footer="0.30000000000000032"/>
    <c:pageSetup paperSize="9" orientation="landscape"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(2)'!$I$162:$I$164</c:f>
              <c:strCache>
                <c:ptCount val="3"/>
                <c:pt idx="0">
                  <c:v>المشاركات</c:v>
                </c:pt>
                <c:pt idx="1">
                  <c:v>الكفايات اللغوية</c:v>
                </c:pt>
                <c:pt idx="2">
                  <c:v>الأداء</c:v>
                </c:pt>
              </c:strCache>
            </c:strRef>
          </c:cat>
          <c:val>
            <c:numRef>
              <c:f>'التقرير (2)'!$J$162:$J$164</c:f>
              <c:numCache>
                <c:formatCode>General</c:formatCode>
                <c:ptCount val="3"/>
                <c:pt idx="0">
                  <c:v>6</c:v>
                </c:pt>
                <c:pt idx="1">
                  <c:v>30</c:v>
                </c:pt>
                <c:pt idx="2">
                  <c:v>14</c:v>
                </c:pt>
              </c:numCache>
            </c:numRef>
          </c:val>
        </c:ser>
        <c:ser>
          <c:idx val="1"/>
          <c:order val="1"/>
          <c:tx>
            <c:v>مستوى الفصل</c:v>
          </c:tx>
          <c:invertIfNegative val="0"/>
          <c:cat>
            <c:strRef>
              <c:f>'التقرير (2)'!$I$162:$I$164</c:f>
              <c:strCache>
                <c:ptCount val="3"/>
                <c:pt idx="0">
                  <c:v>المشاركات</c:v>
                </c:pt>
                <c:pt idx="1">
                  <c:v>الكفايات اللغوية</c:v>
                </c:pt>
                <c:pt idx="2">
                  <c:v>الأداء</c:v>
                </c:pt>
              </c:strCache>
            </c:strRef>
          </c:cat>
          <c:val>
            <c:numRef>
              <c:f>'التقرير (2)'!$K$162:$K$164</c:f>
              <c:numCache>
                <c:formatCode>General</c:formatCode>
                <c:ptCount val="3"/>
                <c:pt idx="0">
                  <c:v>0</c:v>
                </c:pt>
                <c:pt idx="1">
                  <c:v>0</c:v>
                </c:pt>
                <c:pt idx="2">
                  <c:v>0</c:v>
                </c:pt>
              </c:numCache>
            </c:numRef>
          </c:val>
        </c:ser>
        <c:ser>
          <c:idx val="2"/>
          <c:order val="2"/>
          <c:tx>
            <c:v>مستوى الطالب</c:v>
          </c:tx>
          <c:invertIfNegative val="0"/>
          <c:cat>
            <c:strRef>
              <c:f>'التقرير (2)'!$I$162:$I$164</c:f>
              <c:strCache>
                <c:ptCount val="3"/>
                <c:pt idx="0">
                  <c:v>المشاركات</c:v>
                </c:pt>
                <c:pt idx="1">
                  <c:v>الكفايات اللغوية</c:v>
                </c:pt>
                <c:pt idx="2">
                  <c:v>الأداء</c:v>
                </c:pt>
              </c:strCache>
            </c:strRef>
          </c:cat>
          <c:val>
            <c:numRef>
              <c:f>'التقرير (2)'!$L$162:$L$164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315072"/>
        <c:axId val="179316608"/>
      </c:barChart>
      <c:catAx>
        <c:axId val="179315072"/>
        <c:scaling>
          <c:orientation val="maxMin"/>
        </c:scaling>
        <c:delete val="0"/>
        <c:axPos val="b"/>
        <c:majorTickMark val="none"/>
        <c:minorTickMark val="none"/>
        <c:tickLblPos val="nextTo"/>
        <c:crossAx val="179316608"/>
        <c:crosses val="autoZero"/>
        <c:auto val="1"/>
        <c:lblAlgn val="ctr"/>
        <c:lblOffset val="100"/>
        <c:noMultiLvlLbl val="0"/>
      </c:catAx>
      <c:valAx>
        <c:axId val="179316608"/>
        <c:scaling>
          <c:orientation val="minMax"/>
        </c:scaling>
        <c:delete val="0"/>
        <c:axPos val="r"/>
        <c:majorGridlines/>
        <c:numFmt formatCode="General" sourceLinked="1"/>
        <c:majorTickMark val="none"/>
        <c:minorTickMark val="none"/>
        <c:tickLblPos val="nextTo"/>
        <c:spPr>
          <a:ln w="9525">
            <a:noFill/>
          </a:ln>
        </c:spPr>
        <c:crossAx val="179315072"/>
        <c:crosses val="autoZero"/>
        <c:crossBetween val="between"/>
      </c:valAx>
    </c:plotArea>
    <c:legend>
      <c:legendPos val="b"/>
      <c:overlay val="0"/>
    </c:legend>
    <c:plotVisOnly val="1"/>
    <c:dispBlanksAs val="gap"/>
    <c:showDLblsOverMax val="0"/>
  </c:chart>
  <c:printSettings>
    <c:headerFooter/>
    <c:pageMargins b="0.7500000000000111" l="0.70000000000000062" r="0.70000000000000062" t="0.7500000000000111" header="0.30000000000000032" footer="0.30000000000000032"/>
    <c:pageSetup paperSize="9" orientation="landscape"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(2)'!$I$188:$I$190</c:f>
              <c:strCache>
                <c:ptCount val="3"/>
                <c:pt idx="0">
                  <c:v>المشاركات</c:v>
                </c:pt>
                <c:pt idx="1">
                  <c:v>الكفايات اللغوية</c:v>
                </c:pt>
                <c:pt idx="2">
                  <c:v>الأداء</c:v>
                </c:pt>
              </c:strCache>
            </c:strRef>
          </c:cat>
          <c:val>
            <c:numRef>
              <c:f>'التقرير (2)'!$J$188:$J$190</c:f>
              <c:numCache>
                <c:formatCode>General</c:formatCode>
                <c:ptCount val="3"/>
                <c:pt idx="0">
                  <c:v>6</c:v>
                </c:pt>
                <c:pt idx="1">
                  <c:v>30</c:v>
                </c:pt>
                <c:pt idx="2">
                  <c:v>14</c:v>
                </c:pt>
              </c:numCache>
            </c:numRef>
          </c:val>
        </c:ser>
        <c:ser>
          <c:idx val="1"/>
          <c:order val="1"/>
          <c:tx>
            <c:v>مستوى الفصل</c:v>
          </c:tx>
          <c:invertIfNegative val="0"/>
          <c:cat>
            <c:strRef>
              <c:f>'التقرير (2)'!$I$188:$I$190</c:f>
              <c:strCache>
                <c:ptCount val="3"/>
                <c:pt idx="0">
                  <c:v>المشاركات</c:v>
                </c:pt>
                <c:pt idx="1">
                  <c:v>الكفايات اللغوية</c:v>
                </c:pt>
                <c:pt idx="2">
                  <c:v>الأداء</c:v>
                </c:pt>
              </c:strCache>
            </c:strRef>
          </c:cat>
          <c:val>
            <c:numRef>
              <c:f>'التقرير (2)'!$K$188:$K$190</c:f>
              <c:numCache>
                <c:formatCode>General</c:formatCode>
                <c:ptCount val="3"/>
                <c:pt idx="0">
                  <c:v>0</c:v>
                </c:pt>
                <c:pt idx="1">
                  <c:v>0</c:v>
                </c:pt>
                <c:pt idx="2">
                  <c:v>0</c:v>
                </c:pt>
              </c:numCache>
            </c:numRef>
          </c:val>
        </c:ser>
        <c:ser>
          <c:idx val="2"/>
          <c:order val="2"/>
          <c:tx>
            <c:v>مستوى الطالب</c:v>
          </c:tx>
          <c:invertIfNegative val="0"/>
          <c:cat>
            <c:strRef>
              <c:f>'التقرير (2)'!$I$188:$I$190</c:f>
              <c:strCache>
                <c:ptCount val="3"/>
                <c:pt idx="0">
                  <c:v>المشاركات</c:v>
                </c:pt>
                <c:pt idx="1">
                  <c:v>الكفايات اللغوية</c:v>
                </c:pt>
                <c:pt idx="2">
                  <c:v>الأداء</c:v>
                </c:pt>
              </c:strCache>
            </c:strRef>
          </c:cat>
          <c:val>
            <c:numRef>
              <c:f>'التقرير (2)'!$L$188:$L$190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363200"/>
        <c:axId val="179364992"/>
      </c:barChart>
      <c:catAx>
        <c:axId val="179363200"/>
        <c:scaling>
          <c:orientation val="maxMin"/>
        </c:scaling>
        <c:delete val="0"/>
        <c:axPos val="b"/>
        <c:majorTickMark val="none"/>
        <c:minorTickMark val="none"/>
        <c:tickLblPos val="nextTo"/>
        <c:crossAx val="179364992"/>
        <c:crosses val="autoZero"/>
        <c:auto val="1"/>
        <c:lblAlgn val="ctr"/>
        <c:lblOffset val="100"/>
        <c:noMultiLvlLbl val="0"/>
      </c:catAx>
      <c:valAx>
        <c:axId val="179364992"/>
        <c:scaling>
          <c:orientation val="minMax"/>
        </c:scaling>
        <c:delete val="0"/>
        <c:axPos val="r"/>
        <c:majorGridlines/>
        <c:numFmt formatCode="General" sourceLinked="1"/>
        <c:majorTickMark val="none"/>
        <c:minorTickMark val="none"/>
        <c:tickLblPos val="nextTo"/>
        <c:spPr>
          <a:ln w="9525">
            <a:noFill/>
          </a:ln>
        </c:spPr>
        <c:crossAx val="179363200"/>
        <c:crosses val="autoZero"/>
        <c:crossBetween val="between"/>
      </c:valAx>
    </c:plotArea>
    <c:legend>
      <c:legendPos val="b"/>
      <c:overlay val="0"/>
    </c:legend>
    <c:plotVisOnly val="1"/>
    <c:dispBlanksAs val="gap"/>
    <c:showDLblsOverMax val="0"/>
  </c:chart>
  <c:printSettings>
    <c:headerFooter/>
    <c:pageMargins b="0.75000000000001132" l="0.70000000000000062" r="0.70000000000000062" t="0.75000000000001132" header="0.30000000000000032" footer="0.30000000000000032"/>
    <c:pageSetup paperSize="9" orientation="landscape"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(2)'!$I$214:$I$216</c:f>
              <c:strCache>
                <c:ptCount val="3"/>
                <c:pt idx="0">
                  <c:v>المشاركات</c:v>
                </c:pt>
                <c:pt idx="1">
                  <c:v>الكفايات اللغوية</c:v>
                </c:pt>
                <c:pt idx="2">
                  <c:v>الأداء</c:v>
                </c:pt>
              </c:strCache>
            </c:strRef>
          </c:cat>
          <c:val>
            <c:numRef>
              <c:f>'التقرير (2)'!$J$214:$J$216</c:f>
              <c:numCache>
                <c:formatCode>General</c:formatCode>
                <c:ptCount val="3"/>
                <c:pt idx="0">
                  <c:v>6</c:v>
                </c:pt>
                <c:pt idx="1">
                  <c:v>30</c:v>
                </c:pt>
                <c:pt idx="2">
                  <c:v>14</c:v>
                </c:pt>
              </c:numCache>
            </c:numRef>
          </c:val>
        </c:ser>
        <c:ser>
          <c:idx val="1"/>
          <c:order val="1"/>
          <c:tx>
            <c:v>مستوى الفصل</c:v>
          </c:tx>
          <c:invertIfNegative val="0"/>
          <c:cat>
            <c:strRef>
              <c:f>'التقرير (2)'!$I$214:$I$216</c:f>
              <c:strCache>
                <c:ptCount val="3"/>
                <c:pt idx="0">
                  <c:v>المشاركات</c:v>
                </c:pt>
                <c:pt idx="1">
                  <c:v>الكفايات اللغوية</c:v>
                </c:pt>
                <c:pt idx="2">
                  <c:v>الأداء</c:v>
                </c:pt>
              </c:strCache>
            </c:strRef>
          </c:cat>
          <c:val>
            <c:numRef>
              <c:f>'التقرير (2)'!$K$214:$K$216</c:f>
              <c:numCache>
                <c:formatCode>General</c:formatCode>
                <c:ptCount val="3"/>
                <c:pt idx="0">
                  <c:v>0</c:v>
                </c:pt>
                <c:pt idx="1">
                  <c:v>0</c:v>
                </c:pt>
                <c:pt idx="2">
                  <c:v>0</c:v>
                </c:pt>
              </c:numCache>
            </c:numRef>
          </c:val>
        </c:ser>
        <c:ser>
          <c:idx val="2"/>
          <c:order val="2"/>
          <c:tx>
            <c:v>مستوى الطالب</c:v>
          </c:tx>
          <c:invertIfNegative val="0"/>
          <c:cat>
            <c:strRef>
              <c:f>'التقرير (2)'!$I$214:$I$216</c:f>
              <c:strCache>
                <c:ptCount val="3"/>
                <c:pt idx="0">
                  <c:v>المشاركات</c:v>
                </c:pt>
                <c:pt idx="1">
                  <c:v>الكفايات اللغوية</c:v>
                </c:pt>
                <c:pt idx="2">
                  <c:v>الأداء</c:v>
                </c:pt>
              </c:strCache>
            </c:strRef>
          </c:cat>
          <c:val>
            <c:numRef>
              <c:f>'التقرير (2)'!$L$214:$L$216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395200"/>
        <c:axId val="179401088"/>
      </c:barChart>
      <c:catAx>
        <c:axId val="179395200"/>
        <c:scaling>
          <c:orientation val="maxMin"/>
        </c:scaling>
        <c:delete val="0"/>
        <c:axPos val="b"/>
        <c:majorTickMark val="none"/>
        <c:minorTickMark val="none"/>
        <c:tickLblPos val="nextTo"/>
        <c:crossAx val="179401088"/>
        <c:crosses val="autoZero"/>
        <c:auto val="1"/>
        <c:lblAlgn val="ctr"/>
        <c:lblOffset val="100"/>
        <c:noMultiLvlLbl val="0"/>
      </c:catAx>
      <c:valAx>
        <c:axId val="179401088"/>
        <c:scaling>
          <c:orientation val="minMax"/>
        </c:scaling>
        <c:delete val="0"/>
        <c:axPos val="r"/>
        <c:majorGridlines/>
        <c:numFmt formatCode="General" sourceLinked="1"/>
        <c:majorTickMark val="none"/>
        <c:minorTickMark val="none"/>
        <c:tickLblPos val="nextTo"/>
        <c:spPr>
          <a:ln w="9525">
            <a:noFill/>
          </a:ln>
        </c:spPr>
        <c:crossAx val="179395200"/>
        <c:crosses val="autoZero"/>
        <c:crossBetween val="between"/>
      </c:valAx>
    </c:plotArea>
    <c:legend>
      <c:legendPos val="b"/>
      <c:overlay val="0"/>
    </c:legend>
    <c:plotVisOnly val="1"/>
    <c:dispBlanksAs val="gap"/>
    <c:showDLblsOverMax val="0"/>
  </c:chart>
  <c:printSettings>
    <c:headerFooter/>
    <c:pageMargins b="0.75000000000001155" l="0.70000000000000062" r="0.70000000000000062" t="0.75000000000001155" header="0.30000000000000032" footer="0.30000000000000032"/>
    <c:pageSetup paperSize="9" orientation="landscape"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(2)'!$I$240:$I$242</c:f>
              <c:strCache>
                <c:ptCount val="3"/>
                <c:pt idx="0">
                  <c:v>المشاركات</c:v>
                </c:pt>
                <c:pt idx="1">
                  <c:v>الكفايات اللغوية</c:v>
                </c:pt>
                <c:pt idx="2">
                  <c:v>الأداء</c:v>
                </c:pt>
              </c:strCache>
            </c:strRef>
          </c:cat>
          <c:val>
            <c:numRef>
              <c:f>'التقرير (2)'!$J$240:$J$242</c:f>
              <c:numCache>
                <c:formatCode>General</c:formatCode>
                <c:ptCount val="3"/>
                <c:pt idx="0">
                  <c:v>6</c:v>
                </c:pt>
                <c:pt idx="1">
                  <c:v>30</c:v>
                </c:pt>
                <c:pt idx="2">
                  <c:v>14</c:v>
                </c:pt>
              </c:numCache>
            </c:numRef>
          </c:val>
        </c:ser>
        <c:ser>
          <c:idx val="1"/>
          <c:order val="1"/>
          <c:tx>
            <c:v>مستوى الفصل</c:v>
          </c:tx>
          <c:invertIfNegative val="0"/>
          <c:cat>
            <c:strRef>
              <c:f>'التقرير (2)'!$I$240:$I$242</c:f>
              <c:strCache>
                <c:ptCount val="3"/>
                <c:pt idx="0">
                  <c:v>المشاركات</c:v>
                </c:pt>
                <c:pt idx="1">
                  <c:v>الكفايات اللغوية</c:v>
                </c:pt>
                <c:pt idx="2">
                  <c:v>الأداء</c:v>
                </c:pt>
              </c:strCache>
            </c:strRef>
          </c:cat>
          <c:val>
            <c:numRef>
              <c:f>'التقرير (2)'!$K$240:$K$242</c:f>
              <c:numCache>
                <c:formatCode>General</c:formatCode>
                <c:ptCount val="3"/>
                <c:pt idx="0">
                  <c:v>0</c:v>
                </c:pt>
                <c:pt idx="1">
                  <c:v>0</c:v>
                </c:pt>
                <c:pt idx="2">
                  <c:v>0</c:v>
                </c:pt>
              </c:numCache>
            </c:numRef>
          </c:val>
        </c:ser>
        <c:ser>
          <c:idx val="2"/>
          <c:order val="2"/>
          <c:tx>
            <c:v>مستوى الطالب</c:v>
          </c:tx>
          <c:invertIfNegative val="0"/>
          <c:cat>
            <c:strRef>
              <c:f>'التقرير (2)'!$I$240:$I$242</c:f>
              <c:strCache>
                <c:ptCount val="3"/>
                <c:pt idx="0">
                  <c:v>المشاركات</c:v>
                </c:pt>
                <c:pt idx="1">
                  <c:v>الكفايات اللغوية</c:v>
                </c:pt>
                <c:pt idx="2">
                  <c:v>الأداء</c:v>
                </c:pt>
              </c:strCache>
            </c:strRef>
          </c:cat>
          <c:val>
            <c:numRef>
              <c:f>'التقرير (2)'!$L$240:$L$242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435392"/>
        <c:axId val="179436928"/>
      </c:barChart>
      <c:catAx>
        <c:axId val="179435392"/>
        <c:scaling>
          <c:orientation val="maxMin"/>
        </c:scaling>
        <c:delete val="0"/>
        <c:axPos val="b"/>
        <c:majorTickMark val="none"/>
        <c:minorTickMark val="none"/>
        <c:tickLblPos val="nextTo"/>
        <c:crossAx val="179436928"/>
        <c:crosses val="autoZero"/>
        <c:auto val="1"/>
        <c:lblAlgn val="ctr"/>
        <c:lblOffset val="100"/>
        <c:noMultiLvlLbl val="0"/>
      </c:catAx>
      <c:valAx>
        <c:axId val="179436928"/>
        <c:scaling>
          <c:orientation val="minMax"/>
        </c:scaling>
        <c:delete val="0"/>
        <c:axPos val="r"/>
        <c:majorGridlines/>
        <c:numFmt formatCode="General" sourceLinked="1"/>
        <c:majorTickMark val="none"/>
        <c:minorTickMark val="none"/>
        <c:tickLblPos val="nextTo"/>
        <c:spPr>
          <a:ln w="9525">
            <a:noFill/>
          </a:ln>
        </c:spPr>
        <c:crossAx val="179435392"/>
        <c:crosses val="autoZero"/>
        <c:crossBetween val="between"/>
      </c:valAx>
    </c:plotArea>
    <c:legend>
      <c:legendPos val="b"/>
      <c:overlay val="0"/>
    </c:legend>
    <c:plotVisOnly val="1"/>
    <c:dispBlanksAs val="gap"/>
    <c:showDLblsOverMax val="0"/>
  </c:chart>
  <c:printSettings>
    <c:headerFooter/>
    <c:pageMargins b="0.75000000000001177" l="0.70000000000000062" r="0.70000000000000062" t="0.75000000000001177" header="0.30000000000000032" footer="0.30000000000000032"/>
    <c:pageSetup paperSize="9" orientation="landscape"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(2)'!$I$266:$I$268</c:f>
              <c:strCache>
                <c:ptCount val="3"/>
                <c:pt idx="0">
                  <c:v>المشاركات</c:v>
                </c:pt>
                <c:pt idx="1">
                  <c:v>الكفايات اللغوية</c:v>
                </c:pt>
                <c:pt idx="2">
                  <c:v>الأداء</c:v>
                </c:pt>
              </c:strCache>
            </c:strRef>
          </c:cat>
          <c:val>
            <c:numRef>
              <c:f>'التقرير (2)'!$J$266:$J$268</c:f>
              <c:numCache>
                <c:formatCode>General</c:formatCode>
                <c:ptCount val="3"/>
                <c:pt idx="0">
                  <c:v>6</c:v>
                </c:pt>
                <c:pt idx="1">
                  <c:v>30</c:v>
                </c:pt>
                <c:pt idx="2">
                  <c:v>14</c:v>
                </c:pt>
              </c:numCache>
            </c:numRef>
          </c:val>
        </c:ser>
        <c:ser>
          <c:idx val="1"/>
          <c:order val="1"/>
          <c:tx>
            <c:v>مستوى الفصل</c:v>
          </c:tx>
          <c:invertIfNegative val="0"/>
          <c:cat>
            <c:strRef>
              <c:f>'التقرير (2)'!$I$266:$I$268</c:f>
              <c:strCache>
                <c:ptCount val="3"/>
                <c:pt idx="0">
                  <c:v>المشاركات</c:v>
                </c:pt>
                <c:pt idx="1">
                  <c:v>الكفايات اللغوية</c:v>
                </c:pt>
                <c:pt idx="2">
                  <c:v>الأداء</c:v>
                </c:pt>
              </c:strCache>
            </c:strRef>
          </c:cat>
          <c:val>
            <c:numRef>
              <c:f>'التقرير (2)'!$K$266:$K$268</c:f>
              <c:numCache>
                <c:formatCode>General</c:formatCode>
                <c:ptCount val="3"/>
                <c:pt idx="0">
                  <c:v>0</c:v>
                </c:pt>
                <c:pt idx="1">
                  <c:v>0</c:v>
                </c:pt>
                <c:pt idx="2">
                  <c:v>0</c:v>
                </c:pt>
              </c:numCache>
            </c:numRef>
          </c:val>
        </c:ser>
        <c:ser>
          <c:idx val="2"/>
          <c:order val="2"/>
          <c:tx>
            <c:v>مستوى الطالب</c:v>
          </c:tx>
          <c:invertIfNegative val="0"/>
          <c:cat>
            <c:strRef>
              <c:f>'التقرير (2)'!$I$266:$I$268</c:f>
              <c:strCache>
                <c:ptCount val="3"/>
                <c:pt idx="0">
                  <c:v>المشاركات</c:v>
                </c:pt>
                <c:pt idx="1">
                  <c:v>الكفايات اللغوية</c:v>
                </c:pt>
                <c:pt idx="2">
                  <c:v>الأداء</c:v>
                </c:pt>
              </c:strCache>
            </c:strRef>
          </c:cat>
          <c:val>
            <c:numRef>
              <c:f>'التقرير (2)'!$L$266:$L$268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532928"/>
        <c:axId val="179534464"/>
      </c:barChart>
      <c:catAx>
        <c:axId val="179532928"/>
        <c:scaling>
          <c:orientation val="maxMin"/>
        </c:scaling>
        <c:delete val="0"/>
        <c:axPos val="b"/>
        <c:majorTickMark val="none"/>
        <c:minorTickMark val="none"/>
        <c:tickLblPos val="nextTo"/>
        <c:crossAx val="179534464"/>
        <c:crosses val="autoZero"/>
        <c:auto val="1"/>
        <c:lblAlgn val="ctr"/>
        <c:lblOffset val="100"/>
        <c:noMultiLvlLbl val="0"/>
      </c:catAx>
      <c:valAx>
        <c:axId val="179534464"/>
        <c:scaling>
          <c:orientation val="minMax"/>
        </c:scaling>
        <c:delete val="0"/>
        <c:axPos val="r"/>
        <c:majorGridlines/>
        <c:numFmt formatCode="General" sourceLinked="1"/>
        <c:majorTickMark val="none"/>
        <c:minorTickMark val="none"/>
        <c:tickLblPos val="nextTo"/>
        <c:spPr>
          <a:ln w="9525">
            <a:noFill/>
          </a:ln>
        </c:spPr>
        <c:crossAx val="179532928"/>
        <c:crosses val="autoZero"/>
        <c:crossBetween val="between"/>
      </c:valAx>
    </c:plotArea>
    <c:legend>
      <c:legendPos val="b"/>
      <c:overlay val="0"/>
    </c:legend>
    <c:plotVisOnly val="1"/>
    <c:dispBlanksAs val="gap"/>
    <c:showDLblsOverMax val="0"/>
  </c:chart>
  <c:printSettings>
    <c:headerFooter/>
    <c:pageMargins b="0.75000000000001199" l="0.70000000000000062" r="0.70000000000000062" t="0.75000000000001199" header="0.30000000000000032" footer="0.30000000000000032"/>
    <c:pageSetup paperSize="9" orientation="landscape"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(2)'!$I$292:$I$294</c:f>
              <c:strCache>
                <c:ptCount val="3"/>
                <c:pt idx="0">
                  <c:v>المشاركات</c:v>
                </c:pt>
                <c:pt idx="1">
                  <c:v>الكفايات اللغوية</c:v>
                </c:pt>
                <c:pt idx="2">
                  <c:v>الأداء</c:v>
                </c:pt>
              </c:strCache>
            </c:strRef>
          </c:cat>
          <c:val>
            <c:numRef>
              <c:f>'التقرير (2)'!$J$292:$J$294</c:f>
              <c:numCache>
                <c:formatCode>General</c:formatCode>
                <c:ptCount val="3"/>
                <c:pt idx="0">
                  <c:v>6</c:v>
                </c:pt>
                <c:pt idx="1">
                  <c:v>30</c:v>
                </c:pt>
                <c:pt idx="2">
                  <c:v>14</c:v>
                </c:pt>
              </c:numCache>
            </c:numRef>
          </c:val>
        </c:ser>
        <c:ser>
          <c:idx val="1"/>
          <c:order val="1"/>
          <c:tx>
            <c:v>مستوى الفصل</c:v>
          </c:tx>
          <c:invertIfNegative val="0"/>
          <c:cat>
            <c:strRef>
              <c:f>'التقرير (2)'!$I$292:$I$294</c:f>
              <c:strCache>
                <c:ptCount val="3"/>
                <c:pt idx="0">
                  <c:v>المشاركات</c:v>
                </c:pt>
                <c:pt idx="1">
                  <c:v>الكفايات اللغوية</c:v>
                </c:pt>
                <c:pt idx="2">
                  <c:v>الأداء</c:v>
                </c:pt>
              </c:strCache>
            </c:strRef>
          </c:cat>
          <c:val>
            <c:numRef>
              <c:f>'التقرير (2)'!$K$292:$K$294</c:f>
              <c:numCache>
                <c:formatCode>General</c:formatCode>
                <c:ptCount val="3"/>
                <c:pt idx="0">
                  <c:v>0</c:v>
                </c:pt>
                <c:pt idx="1">
                  <c:v>0</c:v>
                </c:pt>
                <c:pt idx="2">
                  <c:v>0</c:v>
                </c:pt>
              </c:numCache>
            </c:numRef>
          </c:val>
        </c:ser>
        <c:ser>
          <c:idx val="2"/>
          <c:order val="2"/>
          <c:tx>
            <c:v>مستوى الطالب</c:v>
          </c:tx>
          <c:invertIfNegative val="0"/>
          <c:cat>
            <c:strRef>
              <c:f>'التقرير (2)'!$I$292:$I$294</c:f>
              <c:strCache>
                <c:ptCount val="3"/>
                <c:pt idx="0">
                  <c:v>المشاركات</c:v>
                </c:pt>
                <c:pt idx="1">
                  <c:v>الكفايات اللغوية</c:v>
                </c:pt>
                <c:pt idx="2">
                  <c:v>الأداء</c:v>
                </c:pt>
              </c:strCache>
            </c:strRef>
          </c:cat>
          <c:val>
            <c:numRef>
              <c:f>'التقرير (2)'!$L$292:$L$294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581312"/>
        <c:axId val="179582848"/>
      </c:barChart>
      <c:catAx>
        <c:axId val="179581312"/>
        <c:scaling>
          <c:orientation val="maxMin"/>
        </c:scaling>
        <c:delete val="0"/>
        <c:axPos val="b"/>
        <c:majorTickMark val="none"/>
        <c:minorTickMark val="none"/>
        <c:tickLblPos val="nextTo"/>
        <c:crossAx val="179582848"/>
        <c:crosses val="autoZero"/>
        <c:auto val="1"/>
        <c:lblAlgn val="ctr"/>
        <c:lblOffset val="100"/>
        <c:noMultiLvlLbl val="0"/>
      </c:catAx>
      <c:valAx>
        <c:axId val="179582848"/>
        <c:scaling>
          <c:orientation val="minMax"/>
        </c:scaling>
        <c:delete val="0"/>
        <c:axPos val="r"/>
        <c:majorGridlines/>
        <c:numFmt formatCode="General" sourceLinked="1"/>
        <c:majorTickMark val="none"/>
        <c:minorTickMark val="none"/>
        <c:tickLblPos val="nextTo"/>
        <c:spPr>
          <a:ln w="9525">
            <a:noFill/>
          </a:ln>
        </c:spPr>
        <c:crossAx val="179581312"/>
        <c:crosses val="autoZero"/>
        <c:crossBetween val="between"/>
      </c:valAx>
    </c:plotArea>
    <c:legend>
      <c:legendPos val="b"/>
      <c:overlay val="0"/>
    </c:legend>
    <c:plotVisOnly val="1"/>
    <c:dispBlanksAs val="gap"/>
    <c:showDLblsOverMax val="0"/>
  </c:chart>
  <c:printSettings>
    <c:headerFooter/>
    <c:pageMargins b="0.75000000000001221" l="0.70000000000000062" r="0.70000000000000062" t="0.75000000000001221" header="0.30000000000000032" footer="0.30000000000000032"/>
    <c:pageSetup paperSize="9" orientation="landscape"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(2)'!$I$318:$I$320</c:f>
              <c:strCache>
                <c:ptCount val="3"/>
                <c:pt idx="0">
                  <c:v>المشاركات</c:v>
                </c:pt>
                <c:pt idx="1">
                  <c:v>الكفايات اللغوية</c:v>
                </c:pt>
                <c:pt idx="2">
                  <c:v>الأداء</c:v>
                </c:pt>
              </c:strCache>
            </c:strRef>
          </c:cat>
          <c:val>
            <c:numRef>
              <c:f>'التقرير (2)'!$J$318:$J$320</c:f>
              <c:numCache>
                <c:formatCode>General</c:formatCode>
                <c:ptCount val="3"/>
                <c:pt idx="0">
                  <c:v>6</c:v>
                </c:pt>
                <c:pt idx="1">
                  <c:v>30</c:v>
                </c:pt>
                <c:pt idx="2">
                  <c:v>14</c:v>
                </c:pt>
              </c:numCache>
            </c:numRef>
          </c:val>
        </c:ser>
        <c:ser>
          <c:idx val="1"/>
          <c:order val="1"/>
          <c:tx>
            <c:v>مستوى الفصل</c:v>
          </c:tx>
          <c:invertIfNegative val="0"/>
          <c:cat>
            <c:strRef>
              <c:f>'التقرير (2)'!$I$318:$I$320</c:f>
              <c:strCache>
                <c:ptCount val="3"/>
                <c:pt idx="0">
                  <c:v>المشاركات</c:v>
                </c:pt>
                <c:pt idx="1">
                  <c:v>الكفايات اللغوية</c:v>
                </c:pt>
                <c:pt idx="2">
                  <c:v>الأداء</c:v>
                </c:pt>
              </c:strCache>
            </c:strRef>
          </c:cat>
          <c:val>
            <c:numRef>
              <c:f>'التقرير (2)'!$K$318:$K$320</c:f>
              <c:numCache>
                <c:formatCode>General</c:formatCode>
                <c:ptCount val="3"/>
                <c:pt idx="0">
                  <c:v>0</c:v>
                </c:pt>
                <c:pt idx="1">
                  <c:v>0</c:v>
                </c:pt>
                <c:pt idx="2">
                  <c:v>0</c:v>
                </c:pt>
              </c:numCache>
            </c:numRef>
          </c:val>
        </c:ser>
        <c:ser>
          <c:idx val="2"/>
          <c:order val="2"/>
          <c:tx>
            <c:v>مستوى الطالب</c:v>
          </c:tx>
          <c:invertIfNegative val="0"/>
          <c:cat>
            <c:strRef>
              <c:f>'التقرير (2)'!$I$318:$I$320</c:f>
              <c:strCache>
                <c:ptCount val="3"/>
                <c:pt idx="0">
                  <c:v>المشاركات</c:v>
                </c:pt>
                <c:pt idx="1">
                  <c:v>الكفايات اللغوية</c:v>
                </c:pt>
                <c:pt idx="2">
                  <c:v>الأداء</c:v>
                </c:pt>
              </c:strCache>
            </c:strRef>
          </c:cat>
          <c:val>
            <c:numRef>
              <c:f>'التقرير (2)'!$L$318:$L$320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600768"/>
        <c:axId val="179623040"/>
      </c:barChart>
      <c:catAx>
        <c:axId val="179600768"/>
        <c:scaling>
          <c:orientation val="maxMin"/>
        </c:scaling>
        <c:delete val="0"/>
        <c:axPos val="b"/>
        <c:majorTickMark val="none"/>
        <c:minorTickMark val="none"/>
        <c:tickLblPos val="nextTo"/>
        <c:crossAx val="179623040"/>
        <c:crosses val="autoZero"/>
        <c:auto val="1"/>
        <c:lblAlgn val="ctr"/>
        <c:lblOffset val="100"/>
        <c:noMultiLvlLbl val="0"/>
      </c:catAx>
      <c:valAx>
        <c:axId val="179623040"/>
        <c:scaling>
          <c:orientation val="minMax"/>
        </c:scaling>
        <c:delete val="0"/>
        <c:axPos val="r"/>
        <c:majorGridlines/>
        <c:numFmt formatCode="General" sourceLinked="1"/>
        <c:majorTickMark val="none"/>
        <c:minorTickMark val="none"/>
        <c:tickLblPos val="nextTo"/>
        <c:spPr>
          <a:ln w="9525">
            <a:noFill/>
          </a:ln>
        </c:spPr>
        <c:crossAx val="179600768"/>
        <c:crosses val="autoZero"/>
        <c:crossBetween val="between"/>
      </c:valAx>
    </c:plotArea>
    <c:legend>
      <c:legendPos val="b"/>
      <c:overlay val="0"/>
    </c:legend>
    <c:plotVisOnly val="1"/>
    <c:dispBlanksAs val="gap"/>
    <c:showDLblsOverMax val="0"/>
  </c:chart>
  <c:printSettings>
    <c:headerFooter/>
    <c:pageMargins b="0.75000000000001243" l="0.70000000000000062" r="0.70000000000000062" t="0.75000000000001243" header="0.30000000000000032" footer="0.30000000000000032"/>
    <c:pageSetup paperSize="9" orientation="landscape"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(2)'!$I$344:$I$346</c:f>
              <c:strCache>
                <c:ptCount val="3"/>
                <c:pt idx="0">
                  <c:v>المشاركات</c:v>
                </c:pt>
                <c:pt idx="1">
                  <c:v>الكفايات اللغوية</c:v>
                </c:pt>
                <c:pt idx="2">
                  <c:v>الأداء</c:v>
                </c:pt>
              </c:strCache>
            </c:strRef>
          </c:cat>
          <c:val>
            <c:numRef>
              <c:f>'التقرير (2)'!$J$344:$J$346</c:f>
              <c:numCache>
                <c:formatCode>General</c:formatCode>
                <c:ptCount val="3"/>
                <c:pt idx="0">
                  <c:v>6</c:v>
                </c:pt>
                <c:pt idx="1">
                  <c:v>30</c:v>
                </c:pt>
                <c:pt idx="2">
                  <c:v>14</c:v>
                </c:pt>
              </c:numCache>
            </c:numRef>
          </c:val>
        </c:ser>
        <c:ser>
          <c:idx val="1"/>
          <c:order val="1"/>
          <c:tx>
            <c:v>مستوى الفصل</c:v>
          </c:tx>
          <c:invertIfNegative val="0"/>
          <c:cat>
            <c:strRef>
              <c:f>'التقرير (2)'!$I$344:$I$346</c:f>
              <c:strCache>
                <c:ptCount val="3"/>
                <c:pt idx="0">
                  <c:v>المشاركات</c:v>
                </c:pt>
                <c:pt idx="1">
                  <c:v>الكفايات اللغوية</c:v>
                </c:pt>
                <c:pt idx="2">
                  <c:v>الأداء</c:v>
                </c:pt>
              </c:strCache>
            </c:strRef>
          </c:cat>
          <c:val>
            <c:numRef>
              <c:f>'التقرير (2)'!$K$344:$K$346</c:f>
              <c:numCache>
                <c:formatCode>General</c:formatCode>
                <c:ptCount val="3"/>
                <c:pt idx="0">
                  <c:v>0</c:v>
                </c:pt>
                <c:pt idx="1">
                  <c:v>0</c:v>
                </c:pt>
                <c:pt idx="2">
                  <c:v>0</c:v>
                </c:pt>
              </c:numCache>
            </c:numRef>
          </c:val>
        </c:ser>
        <c:ser>
          <c:idx val="2"/>
          <c:order val="2"/>
          <c:tx>
            <c:v>مستوى الطالب</c:v>
          </c:tx>
          <c:invertIfNegative val="0"/>
          <c:cat>
            <c:strRef>
              <c:f>'التقرير (2)'!$I$344:$I$346</c:f>
              <c:strCache>
                <c:ptCount val="3"/>
                <c:pt idx="0">
                  <c:v>المشاركات</c:v>
                </c:pt>
                <c:pt idx="1">
                  <c:v>الكفايات اللغوية</c:v>
                </c:pt>
                <c:pt idx="2">
                  <c:v>الأداء</c:v>
                </c:pt>
              </c:strCache>
            </c:strRef>
          </c:cat>
          <c:val>
            <c:numRef>
              <c:f>'التقرير (2)'!$L$344:$L$346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640960"/>
        <c:axId val="179642752"/>
      </c:barChart>
      <c:catAx>
        <c:axId val="179640960"/>
        <c:scaling>
          <c:orientation val="maxMin"/>
        </c:scaling>
        <c:delete val="0"/>
        <c:axPos val="b"/>
        <c:majorTickMark val="none"/>
        <c:minorTickMark val="none"/>
        <c:tickLblPos val="nextTo"/>
        <c:crossAx val="179642752"/>
        <c:crosses val="autoZero"/>
        <c:auto val="1"/>
        <c:lblAlgn val="ctr"/>
        <c:lblOffset val="100"/>
        <c:noMultiLvlLbl val="0"/>
      </c:catAx>
      <c:valAx>
        <c:axId val="179642752"/>
        <c:scaling>
          <c:orientation val="minMax"/>
        </c:scaling>
        <c:delete val="0"/>
        <c:axPos val="r"/>
        <c:majorGridlines/>
        <c:numFmt formatCode="General" sourceLinked="1"/>
        <c:majorTickMark val="none"/>
        <c:minorTickMark val="none"/>
        <c:tickLblPos val="nextTo"/>
        <c:spPr>
          <a:ln w="9525">
            <a:noFill/>
          </a:ln>
        </c:spPr>
        <c:crossAx val="179640960"/>
        <c:crosses val="autoZero"/>
        <c:crossBetween val="between"/>
      </c:valAx>
    </c:plotArea>
    <c:legend>
      <c:legendPos val="b"/>
      <c:overlay val="0"/>
    </c:legend>
    <c:plotVisOnly val="1"/>
    <c:dispBlanksAs val="gap"/>
    <c:showDLblsOverMax val="0"/>
  </c:chart>
  <c:printSettings>
    <c:headerFooter/>
    <c:pageMargins b="0.75000000000001266" l="0.70000000000000062" r="0.70000000000000062" t="0.75000000000001266" header="0.30000000000000032" footer="0.30000000000000032"/>
    <c:pageSetup paperSize="9" orientation="landscape"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(2)'!$I$370:$I$372</c:f>
              <c:strCache>
                <c:ptCount val="3"/>
                <c:pt idx="0">
                  <c:v>المشاركات</c:v>
                </c:pt>
                <c:pt idx="1">
                  <c:v>الكفايات اللغوية</c:v>
                </c:pt>
                <c:pt idx="2">
                  <c:v>الأداء</c:v>
                </c:pt>
              </c:strCache>
            </c:strRef>
          </c:cat>
          <c:val>
            <c:numRef>
              <c:f>'التقرير (2)'!$J$370:$J$372</c:f>
              <c:numCache>
                <c:formatCode>General</c:formatCode>
                <c:ptCount val="3"/>
                <c:pt idx="0">
                  <c:v>6</c:v>
                </c:pt>
                <c:pt idx="1">
                  <c:v>30</c:v>
                </c:pt>
                <c:pt idx="2">
                  <c:v>14</c:v>
                </c:pt>
              </c:numCache>
            </c:numRef>
          </c:val>
        </c:ser>
        <c:ser>
          <c:idx val="1"/>
          <c:order val="1"/>
          <c:tx>
            <c:v>مستوى الفصل</c:v>
          </c:tx>
          <c:invertIfNegative val="0"/>
          <c:cat>
            <c:strRef>
              <c:f>'التقرير (2)'!$I$370:$I$372</c:f>
              <c:strCache>
                <c:ptCount val="3"/>
                <c:pt idx="0">
                  <c:v>المشاركات</c:v>
                </c:pt>
                <c:pt idx="1">
                  <c:v>الكفايات اللغوية</c:v>
                </c:pt>
                <c:pt idx="2">
                  <c:v>الأداء</c:v>
                </c:pt>
              </c:strCache>
            </c:strRef>
          </c:cat>
          <c:val>
            <c:numRef>
              <c:f>'التقرير (2)'!$K$370:$K$372</c:f>
              <c:numCache>
                <c:formatCode>General</c:formatCode>
                <c:ptCount val="3"/>
                <c:pt idx="0">
                  <c:v>0</c:v>
                </c:pt>
                <c:pt idx="1">
                  <c:v>0</c:v>
                </c:pt>
                <c:pt idx="2">
                  <c:v>0</c:v>
                </c:pt>
              </c:numCache>
            </c:numRef>
          </c:val>
        </c:ser>
        <c:ser>
          <c:idx val="2"/>
          <c:order val="2"/>
          <c:tx>
            <c:v>مستوى الطالب</c:v>
          </c:tx>
          <c:invertIfNegative val="0"/>
          <c:cat>
            <c:strRef>
              <c:f>'التقرير (2)'!$I$370:$I$372</c:f>
              <c:strCache>
                <c:ptCount val="3"/>
                <c:pt idx="0">
                  <c:v>المشاركات</c:v>
                </c:pt>
                <c:pt idx="1">
                  <c:v>الكفايات اللغوية</c:v>
                </c:pt>
                <c:pt idx="2">
                  <c:v>الأداء</c:v>
                </c:pt>
              </c:strCache>
            </c:strRef>
          </c:cat>
          <c:val>
            <c:numRef>
              <c:f>'التقرير (2)'!$L$370:$L$372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672960"/>
        <c:axId val="179674496"/>
      </c:barChart>
      <c:catAx>
        <c:axId val="179672960"/>
        <c:scaling>
          <c:orientation val="maxMin"/>
        </c:scaling>
        <c:delete val="0"/>
        <c:axPos val="b"/>
        <c:majorTickMark val="none"/>
        <c:minorTickMark val="none"/>
        <c:tickLblPos val="nextTo"/>
        <c:crossAx val="179674496"/>
        <c:crosses val="autoZero"/>
        <c:auto val="1"/>
        <c:lblAlgn val="ctr"/>
        <c:lblOffset val="100"/>
        <c:noMultiLvlLbl val="0"/>
      </c:catAx>
      <c:valAx>
        <c:axId val="179674496"/>
        <c:scaling>
          <c:orientation val="minMax"/>
        </c:scaling>
        <c:delete val="0"/>
        <c:axPos val="r"/>
        <c:majorGridlines/>
        <c:numFmt formatCode="General" sourceLinked="1"/>
        <c:majorTickMark val="none"/>
        <c:minorTickMark val="none"/>
        <c:tickLblPos val="nextTo"/>
        <c:spPr>
          <a:ln w="9525">
            <a:noFill/>
          </a:ln>
        </c:spPr>
        <c:crossAx val="179672960"/>
        <c:crosses val="autoZero"/>
        <c:crossBetween val="between"/>
      </c:valAx>
    </c:plotArea>
    <c:legend>
      <c:legendPos val="b"/>
      <c:overlay val="0"/>
    </c:legend>
    <c:plotVisOnly val="1"/>
    <c:dispBlanksAs val="gap"/>
    <c:showDLblsOverMax val="0"/>
  </c:chart>
  <c:printSettings>
    <c:headerFooter/>
    <c:pageMargins b="0.75000000000001288" l="0.70000000000000062" r="0.70000000000000062" t="0.75000000000001288" header="0.30000000000000032" footer="0.30000000000000032"/>
    <c:pageSetup paperSize="9" orientation="landscape"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(2)'!$I$396:$I$398</c:f>
              <c:strCache>
                <c:ptCount val="3"/>
                <c:pt idx="0">
                  <c:v>المشاركات</c:v>
                </c:pt>
                <c:pt idx="1">
                  <c:v>الكفايات اللغوية</c:v>
                </c:pt>
                <c:pt idx="2">
                  <c:v>الأداء</c:v>
                </c:pt>
              </c:strCache>
            </c:strRef>
          </c:cat>
          <c:val>
            <c:numRef>
              <c:f>'التقرير (2)'!$J$396:$J$398</c:f>
              <c:numCache>
                <c:formatCode>General</c:formatCode>
                <c:ptCount val="3"/>
                <c:pt idx="0">
                  <c:v>6</c:v>
                </c:pt>
                <c:pt idx="1">
                  <c:v>30</c:v>
                </c:pt>
                <c:pt idx="2">
                  <c:v>14</c:v>
                </c:pt>
              </c:numCache>
            </c:numRef>
          </c:val>
        </c:ser>
        <c:ser>
          <c:idx val="1"/>
          <c:order val="1"/>
          <c:tx>
            <c:v>مستوى الفصل</c:v>
          </c:tx>
          <c:invertIfNegative val="0"/>
          <c:cat>
            <c:strRef>
              <c:f>'التقرير (2)'!$I$396:$I$398</c:f>
              <c:strCache>
                <c:ptCount val="3"/>
                <c:pt idx="0">
                  <c:v>المشاركات</c:v>
                </c:pt>
                <c:pt idx="1">
                  <c:v>الكفايات اللغوية</c:v>
                </c:pt>
                <c:pt idx="2">
                  <c:v>الأداء</c:v>
                </c:pt>
              </c:strCache>
            </c:strRef>
          </c:cat>
          <c:val>
            <c:numRef>
              <c:f>'التقرير (2)'!$K$396:$K$398</c:f>
              <c:numCache>
                <c:formatCode>General</c:formatCode>
                <c:ptCount val="3"/>
                <c:pt idx="0">
                  <c:v>0</c:v>
                </c:pt>
                <c:pt idx="1">
                  <c:v>0</c:v>
                </c:pt>
                <c:pt idx="2">
                  <c:v>0</c:v>
                </c:pt>
              </c:numCache>
            </c:numRef>
          </c:val>
        </c:ser>
        <c:ser>
          <c:idx val="2"/>
          <c:order val="2"/>
          <c:tx>
            <c:v>مستوى الطالب</c:v>
          </c:tx>
          <c:invertIfNegative val="0"/>
          <c:cat>
            <c:strRef>
              <c:f>'التقرير (2)'!$I$396:$I$398</c:f>
              <c:strCache>
                <c:ptCount val="3"/>
                <c:pt idx="0">
                  <c:v>المشاركات</c:v>
                </c:pt>
                <c:pt idx="1">
                  <c:v>الكفايات اللغوية</c:v>
                </c:pt>
                <c:pt idx="2">
                  <c:v>الأداء</c:v>
                </c:pt>
              </c:strCache>
            </c:strRef>
          </c:cat>
          <c:val>
            <c:numRef>
              <c:f>'التقرير (2)'!$L$396:$L$398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790976"/>
        <c:axId val="179792512"/>
      </c:barChart>
      <c:catAx>
        <c:axId val="179790976"/>
        <c:scaling>
          <c:orientation val="maxMin"/>
        </c:scaling>
        <c:delete val="0"/>
        <c:axPos val="b"/>
        <c:majorTickMark val="none"/>
        <c:minorTickMark val="none"/>
        <c:tickLblPos val="nextTo"/>
        <c:crossAx val="179792512"/>
        <c:crosses val="autoZero"/>
        <c:auto val="1"/>
        <c:lblAlgn val="ctr"/>
        <c:lblOffset val="100"/>
        <c:noMultiLvlLbl val="0"/>
      </c:catAx>
      <c:valAx>
        <c:axId val="179792512"/>
        <c:scaling>
          <c:orientation val="minMax"/>
        </c:scaling>
        <c:delete val="0"/>
        <c:axPos val="r"/>
        <c:majorGridlines/>
        <c:numFmt formatCode="General" sourceLinked="1"/>
        <c:majorTickMark val="none"/>
        <c:minorTickMark val="none"/>
        <c:tickLblPos val="nextTo"/>
        <c:spPr>
          <a:ln w="9525">
            <a:noFill/>
          </a:ln>
        </c:spPr>
        <c:crossAx val="179790976"/>
        <c:crosses val="autoZero"/>
        <c:crossBetween val="between"/>
      </c:valAx>
    </c:plotArea>
    <c:legend>
      <c:legendPos val="b"/>
      <c:overlay val="0"/>
    </c:legend>
    <c:plotVisOnly val="1"/>
    <c:dispBlanksAs val="gap"/>
    <c:showDLblsOverMax val="0"/>
  </c:chart>
  <c:printSettings>
    <c:headerFooter/>
    <c:pageMargins b="0.7500000000000131" l="0.70000000000000062" r="0.70000000000000062" t="0.7500000000000131" header="0.30000000000000032" footer="0.30000000000000032"/>
    <c:pageSetup paperSize="9" orientation="landscape"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(2)'!$I$422:$I$424</c:f>
              <c:strCache>
                <c:ptCount val="3"/>
                <c:pt idx="0">
                  <c:v>المشاركات</c:v>
                </c:pt>
                <c:pt idx="1">
                  <c:v>الكفايات اللغوية</c:v>
                </c:pt>
                <c:pt idx="2">
                  <c:v>الأداء</c:v>
                </c:pt>
              </c:strCache>
            </c:strRef>
          </c:cat>
          <c:val>
            <c:numRef>
              <c:f>'التقرير (2)'!$J$422:$J$424</c:f>
              <c:numCache>
                <c:formatCode>General</c:formatCode>
                <c:ptCount val="3"/>
                <c:pt idx="0">
                  <c:v>6</c:v>
                </c:pt>
                <c:pt idx="1">
                  <c:v>30</c:v>
                </c:pt>
                <c:pt idx="2">
                  <c:v>14</c:v>
                </c:pt>
              </c:numCache>
            </c:numRef>
          </c:val>
        </c:ser>
        <c:ser>
          <c:idx val="1"/>
          <c:order val="1"/>
          <c:tx>
            <c:v>مستوى الفصل</c:v>
          </c:tx>
          <c:invertIfNegative val="0"/>
          <c:cat>
            <c:strRef>
              <c:f>'التقرير (2)'!$I$422:$I$424</c:f>
              <c:strCache>
                <c:ptCount val="3"/>
                <c:pt idx="0">
                  <c:v>المشاركات</c:v>
                </c:pt>
                <c:pt idx="1">
                  <c:v>الكفايات اللغوية</c:v>
                </c:pt>
                <c:pt idx="2">
                  <c:v>الأداء</c:v>
                </c:pt>
              </c:strCache>
            </c:strRef>
          </c:cat>
          <c:val>
            <c:numRef>
              <c:f>'التقرير (2)'!$K$422:$K$424</c:f>
              <c:numCache>
                <c:formatCode>General</c:formatCode>
                <c:ptCount val="3"/>
                <c:pt idx="0">
                  <c:v>0</c:v>
                </c:pt>
                <c:pt idx="1">
                  <c:v>0</c:v>
                </c:pt>
                <c:pt idx="2">
                  <c:v>0</c:v>
                </c:pt>
              </c:numCache>
            </c:numRef>
          </c:val>
        </c:ser>
        <c:ser>
          <c:idx val="2"/>
          <c:order val="2"/>
          <c:tx>
            <c:v>مستوى الطالب</c:v>
          </c:tx>
          <c:invertIfNegative val="0"/>
          <c:cat>
            <c:strRef>
              <c:f>'التقرير (2)'!$I$422:$I$424</c:f>
              <c:strCache>
                <c:ptCount val="3"/>
                <c:pt idx="0">
                  <c:v>المشاركات</c:v>
                </c:pt>
                <c:pt idx="1">
                  <c:v>الكفايات اللغوية</c:v>
                </c:pt>
                <c:pt idx="2">
                  <c:v>الأداء</c:v>
                </c:pt>
              </c:strCache>
            </c:strRef>
          </c:cat>
          <c:val>
            <c:numRef>
              <c:f>'التقرير (2)'!$L$422:$L$424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827072"/>
        <c:axId val="179828608"/>
      </c:barChart>
      <c:catAx>
        <c:axId val="179827072"/>
        <c:scaling>
          <c:orientation val="maxMin"/>
        </c:scaling>
        <c:delete val="0"/>
        <c:axPos val="b"/>
        <c:majorTickMark val="none"/>
        <c:minorTickMark val="none"/>
        <c:tickLblPos val="nextTo"/>
        <c:crossAx val="179828608"/>
        <c:crosses val="autoZero"/>
        <c:auto val="1"/>
        <c:lblAlgn val="ctr"/>
        <c:lblOffset val="100"/>
        <c:noMultiLvlLbl val="0"/>
      </c:catAx>
      <c:valAx>
        <c:axId val="179828608"/>
        <c:scaling>
          <c:orientation val="minMax"/>
        </c:scaling>
        <c:delete val="0"/>
        <c:axPos val="r"/>
        <c:majorGridlines/>
        <c:numFmt formatCode="General" sourceLinked="1"/>
        <c:majorTickMark val="none"/>
        <c:minorTickMark val="none"/>
        <c:tickLblPos val="nextTo"/>
        <c:spPr>
          <a:ln w="9525">
            <a:noFill/>
          </a:ln>
        </c:spPr>
        <c:crossAx val="179827072"/>
        <c:crosses val="autoZero"/>
        <c:crossBetween val="between"/>
      </c:valAx>
    </c:plotArea>
    <c:legend>
      <c:legendPos val="b"/>
      <c:overlay val="0"/>
    </c:legend>
    <c:plotVisOnly val="1"/>
    <c:dispBlanksAs val="gap"/>
    <c:showDLblsOverMax val="0"/>
  </c:chart>
  <c:printSettings>
    <c:headerFooter/>
    <c:pageMargins b="0.75000000000001332" l="0.70000000000000062" r="0.70000000000000062" t="0.75000000000001332" header="0.30000000000000032" footer="0.30000000000000032"/>
    <c:pageSetup paperSize="9" orientation="landscape"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(2)'!$I$448:$I$450</c:f>
              <c:strCache>
                <c:ptCount val="3"/>
                <c:pt idx="0">
                  <c:v>المشاركات</c:v>
                </c:pt>
                <c:pt idx="1">
                  <c:v>الكفايات اللغوية</c:v>
                </c:pt>
                <c:pt idx="2">
                  <c:v>الأداء</c:v>
                </c:pt>
              </c:strCache>
            </c:strRef>
          </c:cat>
          <c:val>
            <c:numRef>
              <c:f>'التقرير (2)'!$J$448:$J$450</c:f>
              <c:numCache>
                <c:formatCode>General</c:formatCode>
                <c:ptCount val="3"/>
                <c:pt idx="0">
                  <c:v>6</c:v>
                </c:pt>
                <c:pt idx="1">
                  <c:v>30</c:v>
                </c:pt>
                <c:pt idx="2">
                  <c:v>14</c:v>
                </c:pt>
              </c:numCache>
            </c:numRef>
          </c:val>
        </c:ser>
        <c:ser>
          <c:idx val="1"/>
          <c:order val="1"/>
          <c:tx>
            <c:v>مستوى الفصل</c:v>
          </c:tx>
          <c:invertIfNegative val="0"/>
          <c:cat>
            <c:strRef>
              <c:f>'التقرير (2)'!$I$448:$I$450</c:f>
              <c:strCache>
                <c:ptCount val="3"/>
                <c:pt idx="0">
                  <c:v>المشاركات</c:v>
                </c:pt>
                <c:pt idx="1">
                  <c:v>الكفايات اللغوية</c:v>
                </c:pt>
                <c:pt idx="2">
                  <c:v>الأداء</c:v>
                </c:pt>
              </c:strCache>
            </c:strRef>
          </c:cat>
          <c:val>
            <c:numRef>
              <c:f>'التقرير (2)'!$K$448:$K$450</c:f>
              <c:numCache>
                <c:formatCode>General</c:formatCode>
                <c:ptCount val="3"/>
                <c:pt idx="0">
                  <c:v>0</c:v>
                </c:pt>
                <c:pt idx="1">
                  <c:v>0</c:v>
                </c:pt>
                <c:pt idx="2">
                  <c:v>0</c:v>
                </c:pt>
              </c:numCache>
            </c:numRef>
          </c:val>
        </c:ser>
        <c:ser>
          <c:idx val="2"/>
          <c:order val="2"/>
          <c:tx>
            <c:v>مستوى الطالب</c:v>
          </c:tx>
          <c:invertIfNegative val="0"/>
          <c:cat>
            <c:strRef>
              <c:f>'التقرير (2)'!$I$448:$I$450</c:f>
              <c:strCache>
                <c:ptCount val="3"/>
                <c:pt idx="0">
                  <c:v>المشاركات</c:v>
                </c:pt>
                <c:pt idx="1">
                  <c:v>الكفايات اللغوية</c:v>
                </c:pt>
                <c:pt idx="2">
                  <c:v>الأداء</c:v>
                </c:pt>
              </c:strCache>
            </c:strRef>
          </c:cat>
          <c:val>
            <c:numRef>
              <c:f>'التقرير (2)'!$L$448:$L$450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850624"/>
        <c:axId val="179852416"/>
      </c:barChart>
      <c:catAx>
        <c:axId val="179850624"/>
        <c:scaling>
          <c:orientation val="maxMin"/>
        </c:scaling>
        <c:delete val="0"/>
        <c:axPos val="b"/>
        <c:majorTickMark val="none"/>
        <c:minorTickMark val="none"/>
        <c:tickLblPos val="nextTo"/>
        <c:crossAx val="179852416"/>
        <c:crosses val="autoZero"/>
        <c:auto val="1"/>
        <c:lblAlgn val="ctr"/>
        <c:lblOffset val="100"/>
        <c:noMultiLvlLbl val="0"/>
      </c:catAx>
      <c:valAx>
        <c:axId val="179852416"/>
        <c:scaling>
          <c:orientation val="minMax"/>
        </c:scaling>
        <c:delete val="0"/>
        <c:axPos val="r"/>
        <c:majorGridlines/>
        <c:numFmt formatCode="General" sourceLinked="1"/>
        <c:majorTickMark val="none"/>
        <c:minorTickMark val="none"/>
        <c:tickLblPos val="nextTo"/>
        <c:spPr>
          <a:ln w="9525">
            <a:noFill/>
          </a:ln>
        </c:spPr>
        <c:crossAx val="179850624"/>
        <c:crosses val="autoZero"/>
        <c:crossBetween val="between"/>
      </c:valAx>
    </c:plotArea>
    <c:legend>
      <c:legendPos val="b"/>
      <c:overlay val="0"/>
    </c:legend>
    <c:plotVisOnly val="1"/>
    <c:dispBlanksAs val="gap"/>
    <c:showDLblsOverMax val="0"/>
  </c:chart>
  <c:printSettings>
    <c:headerFooter/>
    <c:pageMargins b="0.75000000000001354" l="0.70000000000000062" r="0.70000000000000062" t="0.75000000000001354" header="0.30000000000000032" footer="0.30000000000000032"/>
    <c:pageSetup paperSize="9" orientation="landscape"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(2)'!$I$474:$I$476</c:f>
              <c:strCache>
                <c:ptCount val="3"/>
                <c:pt idx="0">
                  <c:v>المشاركات</c:v>
                </c:pt>
                <c:pt idx="1">
                  <c:v>الكفايات اللغوية</c:v>
                </c:pt>
                <c:pt idx="2">
                  <c:v>الأداء</c:v>
                </c:pt>
              </c:strCache>
            </c:strRef>
          </c:cat>
          <c:val>
            <c:numRef>
              <c:f>'التقرير (2)'!$J$474:$J$476</c:f>
              <c:numCache>
                <c:formatCode>General</c:formatCode>
                <c:ptCount val="3"/>
                <c:pt idx="0">
                  <c:v>6</c:v>
                </c:pt>
                <c:pt idx="1">
                  <c:v>30</c:v>
                </c:pt>
                <c:pt idx="2">
                  <c:v>14</c:v>
                </c:pt>
              </c:numCache>
            </c:numRef>
          </c:val>
        </c:ser>
        <c:ser>
          <c:idx val="1"/>
          <c:order val="1"/>
          <c:tx>
            <c:v>مستوى الفصل</c:v>
          </c:tx>
          <c:invertIfNegative val="0"/>
          <c:cat>
            <c:strRef>
              <c:f>'التقرير (2)'!$I$474:$I$476</c:f>
              <c:strCache>
                <c:ptCount val="3"/>
                <c:pt idx="0">
                  <c:v>المشاركات</c:v>
                </c:pt>
                <c:pt idx="1">
                  <c:v>الكفايات اللغوية</c:v>
                </c:pt>
                <c:pt idx="2">
                  <c:v>الأداء</c:v>
                </c:pt>
              </c:strCache>
            </c:strRef>
          </c:cat>
          <c:val>
            <c:numRef>
              <c:f>'التقرير (2)'!$K$474:$K$476</c:f>
              <c:numCache>
                <c:formatCode>General</c:formatCode>
                <c:ptCount val="3"/>
                <c:pt idx="0">
                  <c:v>0</c:v>
                </c:pt>
                <c:pt idx="1">
                  <c:v>0</c:v>
                </c:pt>
                <c:pt idx="2">
                  <c:v>0</c:v>
                </c:pt>
              </c:numCache>
            </c:numRef>
          </c:val>
        </c:ser>
        <c:ser>
          <c:idx val="2"/>
          <c:order val="2"/>
          <c:tx>
            <c:v>مستوى الطالب</c:v>
          </c:tx>
          <c:invertIfNegative val="0"/>
          <c:cat>
            <c:strRef>
              <c:f>'التقرير (2)'!$I$474:$I$476</c:f>
              <c:strCache>
                <c:ptCount val="3"/>
                <c:pt idx="0">
                  <c:v>المشاركات</c:v>
                </c:pt>
                <c:pt idx="1">
                  <c:v>الكفايات اللغوية</c:v>
                </c:pt>
                <c:pt idx="2">
                  <c:v>الأداء</c:v>
                </c:pt>
              </c:strCache>
            </c:strRef>
          </c:cat>
          <c:val>
            <c:numRef>
              <c:f>'التقرير (2)'!$L$474:$L$476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894912"/>
        <c:axId val="179904896"/>
      </c:barChart>
      <c:catAx>
        <c:axId val="179894912"/>
        <c:scaling>
          <c:orientation val="maxMin"/>
        </c:scaling>
        <c:delete val="0"/>
        <c:axPos val="b"/>
        <c:majorTickMark val="none"/>
        <c:minorTickMark val="none"/>
        <c:tickLblPos val="nextTo"/>
        <c:crossAx val="179904896"/>
        <c:crosses val="autoZero"/>
        <c:auto val="1"/>
        <c:lblAlgn val="ctr"/>
        <c:lblOffset val="100"/>
        <c:noMultiLvlLbl val="0"/>
      </c:catAx>
      <c:valAx>
        <c:axId val="179904896"/>
        <c:scaling>
          <c:orientation val="minMax"/>
        </c:scaling>
        <c:delete val="0"/>
        <c:axPos val="r"/>
        <c:majorGridlines/>
        <c:numFmt formatCode="General" sourceLinked="1"/>
        <c:majorTickMark val="none"/>
        <c:minorTickMark val="none"/>
        <c:tickLblPos val="nextTo"/>
        <c:spPr>
          <a:ln w="9525">
            <a:noFill/>
          </a:ln>
        </c:spPr>
        <c:crossAx val="179894912"/>
        <c:crosses val="autoZero"/>
        <c:crossBetween val="between"/>
      </c:valAx>
    </c:plotArea>
    <c:legend>
      <c:legendPos val="b"/>
      <c:overlay val="0"/>
    </c:legend>
    <c:plotVisOnly val="1"/>
    <c:dispBlanksAs val="gap"/>
    <c:showDLblsOverMax val="0"/>
  </c:chart>
  <c:printSettings>
    <c:headerFooter/>
    <c:pageMargins b="0.75000000000001377" l="0.70000000000000062" r="0.70000000000000062" t="0.75000000000001377" header="0.30000000000000032" footer="0.30000000000000032"/>
    <c:pageSetup paperSize="9" orientation="landscape"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(2)'!$I$500:$I$502</c:f>
              <c:strCache>
                <c:ptCount val="3"/>
                <c:pt idx="0">
                  <c:v>المشاركات</c:v>
                </c:pt>
                <c:pt idx="1">
                  <c:v>الكفايات اللغوية</c:v>
                </c:pt>
                <c:pt idx="2">
                  <c:v>الأداء</c:v>
                </c:pt>
              </c:strCache>
            </c:strRef>
          </c:cat>
          <c:val>
            <c:numRef>
              <c:f>'التقرير (2)'!$J$500:$J$502</c:f>
              <c:numCache>
                <c:formatCode>General</c:formatCode>
                <c:ptCount val="3"/>
                <c:pt idx="0">
                  <c:v>6</c:v>
                </c:pt>
                <c:pt idx="1">
                  <c:v>30</c:v>
                </c:pt>
                <c:pt idx="2">
                  <c:v>14</c:v>
                </c:pt>
              </c:numCache>
            </c:numRef>
          </c:val>
        </c:ser>
        <c:ser>
          <c:idx val="1"/>
          <c:order val="1"/>
          <c:tx>
            <c:v>مستوى الفصل</c:v>
          </c:tx>
          <c:invertIfNegative val="0"/>
          <c:cat>
            <c:strRef>
              <c:f>'التقرير (2)'!$I$500:$I$502</c:f>
              <c:strCache>
                <c:ptCount val="3"/>
                <c:pt idx="0">
                  <c:v>المشاركات</c:v>
                </c:pt>
                <c:pt idx="1">
                  <c:v>الكفايات اللغوية</c:v>
                </c:pt>
                <c:pt idx="2">
                  <c:v>الأداء</c:v>
                </c:pt>
              </c:strCache>
            </c:strRef>
          </c:cat>
          <c:val>
            <c:numRef>
              <c:f>'التقرير (2)'!$K$500:$K$502</c:f>
              <c:numCache>
                <c:formatCode>General</c:formatCode>
                <c:ptCount val="3"/>
                <c:pt idx="0">
                  <c:v>0</c:v>
                </c:pt>
                <c:pt idx="1">
                  <c:v>0</c:v>
                </c:pt>
                <c:pt idx="2">
                  <c:v>0</c:v>
                </c:pt>
              </c:numCache>
            </c:numRef>
          </c:val>
        </c:ser>
        <c:ser>
          <c:idx val="2"/>
          <c:order val="2"/>
          <c:tx>
            <c:v>مستوى الطالب</c:v>
          </c:tx>
          <c:invertIfNegative val="0"/>
          <c:cat>
            <c:strRef>
              <c:f>'التقرير (2)'!$I$500:$I$502</c:f>
              <c:strCache>
                <c:ptCount val="3"/>
                <c:pt idx="0">
                  <c:v>المشاركات</c:v>
                </c:pt>
                <c:pt idx="1">
                  <c:v>الكفايات اللغوية</c:v>
                </c:pt>
                <c:pt idx="2">
                  <c:v>الأداء</c:v>
                </c:pt>
              </c:strCache>
            </c:strRef>
          </c:cat>
          <c:val>
            <c:numRef>
              <c:f>'التقرير (2)'!$L$500:$L$502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9927296"/>
        <c:axId val="179933184"/>
      </c:barChart>
      <c:catAx>
        <c:axId val="179927296"/>
        <c:scaling>
          <c:orientation val="maxMin"/>
        </c:scaling>
        <c:delete val="0"/>
        <c:axPos val="b"/>
        <c:majorTickMark val="none"/>
        <c:minorTickMark val="none"/>
        <c:tickLblPos val="nextTo"/>
        <c:crossAx val="179933184"/>
        <c:crosses val="autoZero"/>
        <c:auto val="1"/>
        <c:lblAlgn val="ctr"/>
        <c:lblOffset val="100"/>
        <c:noMultiLvlLbl val="0"/>
      </c:catAx>
      <c:valAx>
        <c:axId val="179933184"/>
        <c:scaling>
          <c:orientation val="minMax"/>
        </c:scaling>
        <c:delete val="0"/>
        <c:axPos val="r"/>
        <c:majorGridlines/>
        <c:numFmt formatCode="General" sourceLinked="1"/>
        <c:majorTickMark val="none"/>
        <c:minorTickMark val="none"/>
        <c:tickLblPos val="nextTo"/>
        <c:spPr>
          <a:ln w="9525">
            <a:noFill/>
          </a:ln>
        </c:spPr>
        <c:crossAx val="179927296"/>
        <c:crosses val="autoZero"/>
        <c:crossBetween val="between"/>
      </c:valAx>
    </c:plotArea>
    <c:legend>
      <c:legendPos val="b"/>
      <c:overlay val="0"/>
    </c:legend>
    <c:plotVisOnly val="1"/>
    <c:dispBlanksAs val="gap"/>
    <c:showDLblsOverMax val="0"/>
  </c:chart>
  <c:printSettings>
    <c:headerFooter/>
    <c:pageMargins b="0.75000000000001399" l="0.70000000000000062" r="0.70000000000000062" t="0.75000000000001399" header="0.30000000000000032" footer="0.30000000000000032"/>
    <c:pageSetup paperSize="9" orientation="landscape"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(2)'!$I$526:$I$528</c:f>
              <c:strCache>
                <c:ptCount val="3"/>
                <c:pt idx="0">
                  <c:v>المشاركات</c:v>
                </c:pt>
                <c:pt idx="1">
                  <c:v>الكفايات اللغوية</c:v>
                </c:pt>
                <c:pt idx="2">
                  <c:v>الأداء</c:v>
                </c:pt>
              </c:strCache>
            </c:strRef>
          </c:cat>
          <c:val>
            <c:numRef>
              <c:f>'التقرير (2)'!$J$526:$J$528</c:f>
              <c:numCache>
                <c:formatCode>General</c:formatCode>
                <c:ptCount val="3"/>
                <c:pt idx="0">
                  <c:v>6</c:v>
                </c:pt>
                <c:pt idx="1">
                  <c:v>30</c:v>
                </c:pt>
                <c:pt idx="2">
                  <c:v>14</c:v>
                </c:pt>
              </c:numCache>
            </c:numRef>
          </c:val>
        </c:ser>
        <c:ser>
          <c:idx val="1"/>
          <c:order val="1"/>
          <c:tx>
            <c:v>مستوى الفصل</c:v>
          </c:tx>
          <c:invertIfNegative val="0"/>
          <c:cat>
            <c:strRef>
              <c:f>'التقرير (2)'!$I$526:$I$528</c:f>
              <c:strCache>
                <c:ptCount val="3"/>
                <c:pt idx="0">
                  <c:v>المشاركات</c:v>
                </c:pt>
                <c:pt idx="1">
                  <c:v>الكفايات اللغوية</c:v>
                </c:pt>
                <c:pt idx="2">
                  <c:v>الأداء</c:v>
                </c:pt>
              </c:strCache>
            </c:strRef>
          </c:cat>
          <c:val>
            <c:numRef>
              <c:f>'التقرير (2)'!$K$526:$K$528</c:f>
              <c:numCache>
                <c:formatCode>General</c:formatCode>
                <c:ptCount val="3"/>
                <c:pt idx="0">
                  <c:v>0</c:v>
                </c:pt>
                <c:pt idx="1">
                  <c:v>0</c:v>
                </c:pt>
                <c:pt idx="2">
                  <c:v>0</c:v>
                </c:pt>
              </c:numCache>
            </c:numRef>
          </c:val>
        </c:ser>
        <c:ser>
          <c:idx val="2"/>
          <c:order val="2"/>
          <c:tx>
            <c:v>مستوى الطالب</c:v>
          </c:tx>
          <c:invertIfNegative val="0"/>
          <c:cat>
            <c:strRef>
              <c:f>'التقرير (2)'!$I$526:$I$528</c:f>
              <c:strCache>
                <c:ptCount val="3"/>
                <c:pt idx="0">
                  <c:v>المشاركات</c:v>
                </c:pt>
                <c:pt idx="1">
                  <c:v>الكفايات اللغوية</c:v>
                </c:pt>
                <c:pt idx="2">
                  <c:v>الأداء</c:v>
                </c:pt>
              </c:strCache>
            </c:strRef>
          </c:cat>
          <c:val>
            <c:numRef>
              <c:f>'التقرير (2)'!$L$526:$L$528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037120"/>
        <c:axId val="180038656"/>
      </c:barChart>
      <c:catAx>
        <c:axId val="180037120"/>
        <c:scaling>
          <c:orientation val="maxMin"/>
        </c:scaling>
        <c:delete val="0"/>
        <c:axPos val="b"/>
        <c:majorTickMark val="none"/>
        <c:minorTickMark val="none"/>
        <c:tickLblPos val="nextTo"/>
        <c:crossAx val="180038656"/>
        <c:crosses val="autoZero"/>
        <c:auto val="1"/>
        <c:lblAlgn val="ctr"/>
        <c:lblOffset val="100"/>
        <c:noMultiLvlLbl val="0"/>
      </c:catAx>
      <c:valAx>
        <c:axId val="180038656"/>
        <c:scaling>
          <c:orientation val="minMax"/>
        </c:scaling>
        <c:delete val="0"/>
        <c:axPos val="r"/>
        <c:majorGridlines/>
        <c:numFmt formatCode="General" sourceLinked="1"/>
        <c:majorTickMark val="none"/>
        <c:minorTickMark val="none"/>
        <c:tickLblPos val="nextTo"/>
        <c:spPr>
          <a:ln w="9525">
            <a:noFill/>
          </a:ln>
        </c:spPr>
        <c:crossAx val="180037120"/>
        <c:crosses val="autoZero"/>
        <c:crossBetween val="between"/>
      </c:valAx>
    </c:plotArea>
    <c:legend>
      <c:legendPos val="b"/>
      <c:overlay val="0"/>
    </c:legend>
    <c:plotVisOnly val="1"/>
    <c:dispBlanksAs val="gap"/>
    <c:showDLblsOverMax val="0"/>
  </c:chart>
  <c:printSettings>
    <c:headerFooter/>
    <c:pageMargins b="0.75000000000001421" l="0.70000000000000062" r="0.70000000000000062" t="0.75000000000001421" header="0.30000000000000032" footer="0.30000000000000032"/>
    <c:pageSetup paperSize="9" orientation="landscape"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(2)'!$I$552:$I$554</c:f>
              <c:strCache>
                <c:ptCount val="3"/>
                <c:pt idx="0">
                  <c:v>المشاركات</c:v>
                </c:pt>
                <c:pt idx="1">
                  <c:v>الكفايات اللغوية</c:v>
                </c:pt>
                <c:pt idx="2">
                  <c:v>الأداء</c:v>
                </c:pt>
              </c:strCache>
            </c:strRef>
          </c:cat>
          <c:val>
            <c:numRef>
              <c:f>'التقرير (2)'!$J$552:$J$554</c:f>
              <c:numCache>
                <c:formatCode>General</c:formatCode>
                <c:ptCount val="3"/>
                <c:pt idx="0">
                  <c:v>6</c:v>
                </c:pt>
                <c:pt idx="1">
                  <c:v>30</c:v>
                </c:pt>
                <c:pt idx="2">
                  <c:v>14</c:v>
                </c:pt>
              </c:numCache>
            </c:numRef>
          </c:val>
        </c:ser>
        <c:ser>
          <c:idx val="1"/>
          <c:order val="1"/>
          <c:tx>
            <c:v>مستوى الفصل</c:v>
          </c:tx>
          <c:invertIfNegative val="0"/>
          <c:cat>
            <c:strRef>
              <c:f>'التقرير (2)'!$I$552:$I$554</c:f>
              <c:strCache>
                <c:ptCount val="3"/>
                <c:pt idx="0">
                  <c:v>المشاركات</c:v>
                </c:pt>
                <c:pt idx="1">
                  <c:v>الكفايات اللغوية</c:v>
                </c:pt>
                <c:pt idx="2">
                  <c:v>الأداء</c:v>
                </c:pt>
              </c:strCache>
            </c:strRef>
          </c:cat>
          <c:val>
            <c:numRef>
              <c:f>'التقرير (2)'!$K$552:$K$554</c:f>
              <c:numCache>
                <c:formatCode>General</c:formatCode>
                <c:ptCount val="3"/>
                <c:pt idx="0">
                  <c:v>0</c:v>
                </c:pt>
                <c:pt idx="1">
                  <c:v>0</c:v>
                </c:pt>
                <c:pt idx="2">
                  <c:v>0</c:v>
                </c:pt>
              </c:numCache>
            </c:numRef>
          </c:val>
        </c:ser>
        <c:ser>
          <c:idx val="2"/>
          <c:order val="2"/>
          <c:tx>
            <c:v>مستوى الطالب</c:v>
          </c:tx>
          <c:invertIfNegative val="0"/>
          <c:cat>
            <c:strRef>
              <c:f>'التقرير (2)'!$I$552:$I$554</c:f>
              <c:strCache>
                <c:ptCount val="3"/>
                <c:pt idx="0">
                  <c:v>المشاركات</c:v>
                </c:pt>
                <c:pt idx="1">
                  <c:v>الكفايات اللغوية</c:v>
                </c:pt>
                <c:pt idx="2">
                  <c:v>الأداء</c:v>
                </c:pt>
              </c:strCache>
            </c:strRef>
          </c:cat>
          <c:val>
            <c:numRef>
              <c:f>'التقرير (2)'!$L$552:$L$554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069120"/>
        <c:axId val="180070656"/>
      </c:barChart>
      <c:catAx>
        <c:axId val="180069120"/>
        <c:scaling>
          <c:orientation val="maxMin"/>
        </c:scaling>
        <c:delete val="0"/>
        <c:axPos val="b"/>
        <c:majorTickMark val="none"/>
        <c:minorTickMark val="none"/>
        <c:tickLblPos val="nextTo"/>
        <c:crossAx val="180070656"/>
        <c:crosses val="autoZero"/>
        <c:auto val="1"/>
        <c:lblAlgn val="ctr"/>
        <c:lblOffset val="100"/>
        <c:noMultiLvlLbl val="0"/>
      </c:catAx>
      <c:valAx>
        <c:axId val="180070656"/>
        <c:scaling>
          <c:orientation val="minMax"/>
        </c:scaling>
        <c:delete val="0"/>
        <c:axPos val="r"/>
        <c:majorGridlines/>
        <c:numFmt formatCode="General" sourceLinked="1"/>
        <c:majorTickMark val="none"/>
        <c:minorTickMark val="none"/>
        <c:tickLblPos val="nextTo"/>
        <c:spPr>
          <a:ln w="9525">
            <a:noFill/>
          </a:ln>
        </c:spPr>
        <c:crossAx val="180069120"/>
        <c:crosses val="autoZero"/>
        <c:crossBetween val="between"/>
      </c:valAx>
    </c:plotArea>
    <c:legend>
      <c:legendPos val="b"/>
      <c:overlay val="0"/>
    </c:legend>
    <c:plotVisOnly val="1"/>
    <c:dispBlanksAs val="gap"/>
    <c:showDLblsOverMax val="0"/>
  </c:chart>
  <c:printSettings>
    <c:headerFooter/>
    <c:pageMargins b="0.75000000000001443" l="0.70000000000000062" r="0.70000000000000062" t="0.75000000000001443" header="0.30000000000000032" footer="0.30000000000000032"/>
    <c:pageSetup paperSize="9" orientation="landscape"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(2)'!$I$578:$I$580</c:f>
              <c:strCache>
                <c:ptCount val="3"/>
                <c:pt idx="0">
                  <c:v>المشاركات</c:v>
                </c:pt>
                <c:pt idx="1">
                  <c:v>الكفايات اللغوية</c:v>
                </c:pt>
                <c:pt idx="2">
                  <c:v>الأداء</c:v>
                </c:pt>
              </c:strCache>
            </c:strRef>
          </c:cat>
          <c:val>
            <c:numRef>
              <c:f>'التقرير (2)'!$J$578:$J$580</c:f>
              <c:numCache>
                <c:formatCode>General</c:formatCode>
                <c:ptCount val="3"/>
                <c:pt idx="0">
                  <c:v>6</c:v>
                </c:pt>
                <c:pt idx="1">
                  <c:v>30</c:v>
                </c:pt>
                <c:pt idx="2">
                  <c:v>14</c:v>
                </c:pt>
              </c:numCache>
            </c:numRef>
          </c:val>
        </c:ser>
        <c:ser>
          <c:idx val="1"/>
          <c:order val="1"/>
          <c:tx>
            <c:v>مستوى الفصل</c:v>
          </c:tx>
          <c:invertIfNegative val="0"/>
          <c:cat>
            <c:strRef>
              <c:f>'التقرير (2)'!$I$578:$I$580</c:f>
              <c:strCache>
                <c:ptCount val="3"/>
                <c:pt idx="0">
                  <c:v>المشاركات</c:v>
                </c:pt>
                <c:pt idx="1">
                  <c:v>الكفايات اللغوية</c:v>
                </c:pt>
                <c:pt idx="2">
                  <c:v>الأداء</c:v>
                </c:pt>
              </c:strCache>
            </c:strRef>
          </c:cat>
          <c:val>
            <c:numRef>
              <c:f>'التقرير (2)'!$K$578:$K$580</c:f>
              <c:numCache>
                <c:formatCode>General</c:formatCode>
                <c:ptCount val="3"/>
                <c:pt idx="0">
                  <c:v>0</c:v>
                </c:pt>
                <c:pt idx="1">
                  <c:v>0</c:v>
                </c:pt>
                <c:pt idx="2">
                  <c:v>0</c:v>
                </c:pt>
              </c:numCache>
            </c:numRef>
          </c:val>
        </c:ser>
        <c:ser>
          <c:idx val="2"/>
          <c:order val="2"/>
          <c:tx>
            <c:v>مستوى الطالب</c:v>
          </c:tx>
          <c:invertIfNegative val="0"/>
          <c:cat>
            <c:strRef>
              <c:f>'التقرير (2)'!$I$578:$I$580</c:f>
              <c:strCache>
                <c:ptCount val="3"/>
                <c:pt idx="0">
                  <c:v>المشاركات</c:v>
                </c:pt>
                <c:pt idx="1">
                  <c:v>الكفايات اللغوية</c:v>
                </c:pt>
                <c:pt idx="2">
                  <c:v>الأداء</c:v>
                </c:pt>
              </c:strCache>
            </c:strRef>
          </c:cat>
          <c:val>
            <c:numRef>
              <c:f>'التقرير (2)'!$L$578:$L$580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113408"/>
        <c:axId val="180114944"/>
      </c:barChart>
      <c:catAx>
        <c:axId val="180113408"/>
        <c:scaling>
          <c:orientation val="maxMin"/>
        </c:scaling>
        <c:delete val="0"/>
        <c:axPos val="b"/>
        <c:majorTickMark val="none"/>
        <c:minorTickMark val="none"/>
        <c:tickLblPos val="nextTo"/>
        <c:crossAx val="180114944"/>
        <c:crosses val="autoZero"/>
        <c:auto val="1"/>
        <c:lblAlgn val="ctr"/>
        <c:lblOffset val="100"/>
        <c:noMultiLvlLbl val="0"/>
      </c:catAx>
      <c:valAx>
        <c:axId val="180114944"/>
        <c:scaling>
          <c:orientation val="minMax"/>
        </c:scaling>
        <c:delete val="0"/>
        <c:axPos val="r"/>
        <c:majorGridlines/>
        <c:numFmt formatCode="General" sourceLinked="1"/>
        <c:majorTickMark val="none"/>
        <c:minorTickMark val="none"/>
        <c:tickLblPos val="nextTo"/>
        <c:spPr>
          <a:ln w="9525">
            <a:noFill/>
          </a:ln>
        </c:spPr>
        <c:crossAx val="180113408"/>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(2)'!$I$604:$I$606</c:f>
              <c:strCache>
                <c:ptCount val="3"/>
                <c:pt idx="0">
                  <c:v>المشاركات</c:v>
                </c:pt>
                <c:pt idx="1">
                  <c:v>الكفايات اللغوية</c:v>
                </c:pt>
                <c:pt idx="2">
                  <c:v>الأداء</c:v>
                </c:pt>
              </c:strCache>
            </c:strRef>
          </c:cat>
          <c:val>
            <c:numRef>
              <c:f>'التقرير (2)'!$J$604:$J$606</c:f>
              <c:numCache>
                <c:formatCode>General</c:formatCode>
                <c:ptCount val="3"/>
                <c:pt idx="0">
                  <c:v>6</c:v>
                </c:pt>
                <c:pt idx="1">
                  <c:v>30</c:v>
                </c:pt>
                <c:pt idx="2">
                  <c:v>14</c:v>
                </c:pt>
              </c:numCache>
            </c:numRef>
          </c:val>
        </c:ser>
        <c:ser>
          <c:idx val="1"/>
          <c:order val="1"/>
          <c:tx>
            <c:v>مستوى الفصل</c:v>
          </c:tx>
          <c:invertIfNegative val="0"/>
          <c:cat>
            <c:strRef>
              <c:f>'التقرير (2)'!$I$604:$I$606</c:f>
              <c:strCache>
                <c:ptCount val="3"/>
                <c:pt idx="0">
                  <c:v>المشاركات</c:v>
                </c:pt>
                <c:pt idx="1">
                  <c:v>الكفايات اللغوية</c:v>
                </c:pt>
                <c:pt idx="2">
                  <c:v>الأداء</c:v>
                </c:pt>
              </c:strCache>
            </c:strRef>
          </c:cat>
          <c:val>
            <c:numRef>
              <c:f>'التقرير (2)'!$K$604:$K$606</c:f>
              <c:numCache>
                <c:formatCode>General</c:formatCode>
                <c:ptCount val="3"/>
                <c:pt idx="0">
                  <c:v>0</c:v>
                </c:pt>
                <c:pt idx="1">
                  <c:v>0</c:v>
                </c:pt>
                <c:pt idx="2">
                  <c:v>0</c:v>
                </c:pt>
              </c:numCache>
            </c:numRef>
          </c:val>
        </c:ser>
        <c:ser>
          <c:idx val="2"/>
          <c:order val="2"/>
          <c:tx>
            <c:v>مستوى الطالب</c:v>
          </c:tx>
          <c:invertIfNegative val="0"/>
          <c:cat>
            <c:strRef>
              <c:f>'التقرير (2)'!$I$604:$I$606</c:f>
              <c:strCache>
                <c:ptCount val="3"/>
                <c:pt idx="0">
                  <c:v>المشاركات</c:v>
                </c:pt>
                <c:pt idx="1">
                  <c:v>الكفايات اللغوية</c:v>
                </c:pt>
                <c:pt idx="2">
                  <c:v>الأداء</c:v>
                </c:pt>
              </c:strCache>
            </c:strRef>
          </c:cat>
          <c:val>
            <c:numRef>
              <c:f>'التقرير (2)'!$L$604:$L$606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140672"/>
        <c:axId val="180142464"/>
      </c:barChart>
      <c:catAx>
        <c:axId val="180140672"/>
        <c:scaling>
          <c:orientation val="maxMin"/>
        </c:scaling>
        <c:delete val="0"/>
        <c:axPos val="b"/>
        <c:majorTickMark val="none"/>
        <c:minorTickMark val="none"/>
        <c:tickLblPos val="nextTo"/>
        <c:crossAx val="180142464"/>
        <c:crosses val="autoZero"/>
        <c:auto val="1"/>
        <c:lblAlgn val="ctr"/>
        <c:lblOffset val="100"/>
        <c:noMultiLvlLbl val="0"/>
      </c:catAx>
      <c:valAx>
        <c:axId val="180142464"/>
        <c:scaling>
          <c:orientation val="minMax"/>
        </c:scaling>
        <c:delete val="0"/>
        <c:axPos val="r"/>
        <c:majorGridlines/>
        <c:numFmt formatCode="General" sourceLinked="1"/>
        <c:majorTickMark val="none"/>
        <c:minorTickMark val="none"/>
        <c:tickLblPos val="nextTo"/>
        <c:spPr>
          <a:ln w="9525">
            <a:noFill/>
          </a:ln>
        </c:spPr>
        <c:crossAx val="18014067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(2)'!$I$630:$I$632</c:f>
              <c:strCache>
                <c:ptCount val="3"/>
                <c:pt idx="0">
                  <c:v>المشاركات</c:v>
                </c:pt>
                <c:pt idx="1">
                  <c:v>الكفايات اللغوية</c:v>
                </c:pt>
                <c:pt idx="2">
                  <c:v>الأداء</c:v>
                </c:pt>
              </c:strCache>
            </c:strRef>
          </c:cat>
          <c:val>
            <c:numRef>
              <c:f>'التقرير (2)'!$J$630:$J$632</c:f>
              <c:numCache>
                <c:formatCode>General</c:formatCode>
                <c:ptCount val="3"/>
                <c:pt idx="0">
                  <c:v>6</c:v>
                </c:pt>
                <c:pt idx="1">
                  <c:v>30</c:v>
                </c:pt>
                <c:pt idx="2">
                  <c:v>14</c:v>
                </c:pt>
              </c:numCache>
            </c:numRef>
          </c:val>
        </c:ser>
        <c:ser>
          <c:idx val="1"/>
          <c:order val="1"/>
          <c:tx>
            <c:v>مستوى الفصل</c:v>
          </c:tx>
          <c:invertIfNegative val="0"/>
          <c:cat>
            <c:strRef>
              <c:f>'التقرير (2)'!$I$630:$I$632</c:f>
              <c:strCache>
                <c:ptCount val="3"/>
                <c:pt idx="0">
                  <c:v>المشاركات</c:v>
                </c:pt>
                <c:pt idx="1">
                  <c:v>الكفايات اللغوية</c:v>
                </c:pt>
                <c:pt idx="2">
                  <c:v>الأداء</c:v>
                </c:pt>
              </c:strCache>
            </c:strRef>
          </c:cat>
          <c:val>
            <c:numRef>
              <c:f>'التقرير (2)'!$K$630:$K$632</c:f>
              <c:numCache>
                <c:formatCode>General</c:formatCode>
                <c:ptCount val="3"/>
                <c:pt idx="0">
                  <c:v>0</c:v>
                </c:pt>
                <c:pt idx="1">
                  <c:v>0</c:v>
                </c:pt>
                <c:pt idx="2">
                  <c:v>0</c:v>
                </c:pt>
              </c:numCache>
            </c:numRef>
          </c:val>
        </c:ser>
        <c:ser>
          <c:idx val="2"/>
          <c:order val="2"/>
          <c:tx>
            <c:v>مستوى الطالب</c:v>
          </c:tx>
          <c:invertIfNegative val="0"/>
          <c:cat>
            <c:strRef>
              <c:f>'التقرير (2)'!$I$630:$I$632</c:f>
              <c:strCache>
                <c:ptCount val="3"/>
                <c:pt idx="0">
                  <c:v>المشاركات</c:v>
                </c:pt>
                <c:pt idx="1">
                  <c:v>الكفايات اللغوية</c:v>
                </c:pt>
                <c:pt idx="2">
                  <c:v>الأداء</c:v>
                </c:pt>
              </c:strCache>
            </c:strRef>
          </c:cat>
          <c:val>
            <c:numRef>
              <c:f>'التقرير (2)'!$L$630:$L$632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250496"/>
        <c:axId val="180252032"/>
      </c:barChart>
      <c:catAx>
        <c:axId val="180250496"/>
        <c:scaling>
          <c:orientation val="maxMin"/>
        </c:scaling>
        <c:delete val="0"/>
        <c:axPos val="b"/>
        <c:majorTickMark val="none"/>
        <c:minorTickMark val="none"/>
        <c:tickLblPos val="nextTo"/>
        <c:crossAx val="180252032"/>
        <c:crosses val="autoZero"/>
        <c:auto val="1"/>
        <c:lblAlgn val="ctr"/>
        <c:lblOffset val="100"/>
        <c:noMultiLvlLbl val="0"/>
      </c:catAx>
      <c:valAx>
        <c:axId val="180252032"/>
        <c:scaling>
          <c:orientation val="minMax"/>
        </c:scaling>
        <c:delete val="0"/>
        <c:axPos val="r"/>
        <c:majorGridlines/>
        <c:numFmt formatCode="General" sourceLinked="1"/>
        <c:majorTickMark val="none"/>
        <c:minorTickMark val="none"/>
        <c:tickLblPos val="nextTo"/>
        <c:spPr>
          <a:ln w="9525">
            <a:noFill/>
          </a:ln>
        </c:spPr>
        <c:crossAx val="180250496"/>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(2)'!$I$656:$I$658</c:f>
              <c:strCache>
                <c:ptCount val="3"/>
                <c:pt idx="0">
                  <c:v>المشاركات</c:v>
                </c:pt>
                <c:pt idx="1">
                  <c:v>الكفايات اللغوية</c:v>
                </c:pt>
                <c:pt idx="2">
                  <c:v>الأداء</c:v>
                </c:pt>
              </c:strCache>
            </c:strRef>
          </c:cat>
          <c:val>
            <c:numRef>
              <c:f>'التقرير (2)'!$J$656:$J$658</c:f>
              <c:numCache>
                <c:formatCode>General</c:formatCode>
                <c:ptCount val="3"/>
                <c:pt idx="0">
                  <c:v>6</c:v>
                </c:pt>
                <c:pt idx="1">
                  <c:v>30</c:v>
                </c:pt>
                <c:pt idx="2">
                  <c:v>14</c:v>
                </c:pt>
              </c:numCache>
            </c:numRef>
          </c:val>
        </c:ser>
        <c:ser>
          <c:idx val="1"/>
          <c:order val="1"/>
          <c:tx>
            <c:v>مستوى الفصل</c:v>
          </c:tx>
          <c:invertIfNegative val="0"/>
          <c:cat>
            <c:strRef>
              <c:f>'التقرير (2)'!$I$656:$I$658</c:f>
              <c:strCache>
                <c:ptCount val="3"/>
                <c:pt idx="0">
                  <c:v>المشاركات</c:v>
                </c:pt>
                <c:pt idx="1">
                  <c:v>الكفايات اللغوية</c:v>
                </c:pt>
                <c:pt idx="2">
                  <c:v>الأداء</c:v>
                </c:pt>
              </c:strCache>
            </c:strRef>
          </c:cat>
          <c:val>
            <c:numRef>
              <c:f>'التقرير (2)'!$K$656:$K$658</c:f>
              <c:numCache>
                <c:formatCode>General</c:formatCode>
                <c:ptCount val="3"/>
                <c:pt idx="0">
                  <c:v>0</c:v>
                </c:pt>
                <c:pt idx="1">
                  <c:v>0</c:v>
                </c:pt>
                <c:pt idx="2">
                  <c:v>0</c:v>
                </c:pt>
              </c:numCache>
            </c:numRef>
          </c:val>
        </c:ser>
        <c:ser>
          <c:idx val="2"/>
          <c:order val="2"/>
          <c:tx>
            <c:v>مستوى الطالب</c:v>
          </c:tx>
          <c:invertIfNegative val="0"/>
          <c:cat>
            <c:strRef>
              <c:f>'التقرير (2)'!$I$656:$I$658</c:f>
              <c:strCache>
                <c:ptCount val="3"/>
                <c:pt idx="0">
                  <c:v>المشاركات</c:v>
                </c:pt>
                <c:pt idx="1">
                  <c:v>الكفايات اللغوية</c:v>
                </c:pt>
                <c:pt idx="2">
                  <c:v>الأداء</c:v>
                </c:pt>
              </c:strCache>
            </c:strRef>
          </c:cat>
          <c:val>
            <c:numRef>
              <c:f>'التقرير (2)'!$L$656:$L$658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274304"/>
        <c:axId val="180275840"/>
      </c:barChart>
      <c:catAx>
        <c:axId val="180274304"/>
        <c:scaling>
          <c:orientation val="maxMin"/>
        </c:scaling>
        <c:delete val="0"/>
        <c:axPos val="b"/>
        <c:majorTickMark val="none"/>
        <c:minorTickMark val="none"/>
        <c:tickLblPos val="nextTo"/>
        <c:crossAx val="180275840"/>
        <c:crosses val="autoZero"/>
        <c:auto val="1"/>
        <c:lblAlgn val="ctr"/>
        <c:lblOffset val="100"/>
        <c:noMultiLvlLbl val="0"/>
      </c:catAx>
      <c:valAx>
        <c:axId val="180275840"/>
        <c:scaling>
          <c:orientation val="minMax"/>
        </c:scaling>
        <c:delete val="0"/>
        <c:axPos val="r"/>
        <c:majorGridlines/>
        <c:numFmt formatCode="General" sourceLinked="1"/>
        <c:majorTickMark val="none"/>
        <c:minorTickMark val="none"/>
        <c:tickLblPos val="nextTo"/>
        <c:spPr>
          <a:ln w="9525">
            <a:noFill/>
          </a:ln>
        </c:spPr>
        <c:crossAx val="18027430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(2)'!$I$682:$I$684</c:f>
              <c:strCache>
                <c:ptCount val="3"/>
                <c:pt idx="0">
                  <c:v>المشاركات</c:v>
                </c:pt>
                <c:pt idx="1">
                  <c:v>الكفايات اللغوية</c:v>
                </c:pt>
                <c:pt idx="2">
                  <c:v>الأداء</c:v>
                </c:pt>
              </c:strCache>
            </c:strRef>
          </c:cat>
          <c:val>
            <c:numRef>
              <c:f>'التقرير (2)'!$J$682:$J$684</c:f>
              <c:numCache>
                <c:formatCode>General</c:formatCode>
                <c:ptCount val="3"/>
                <c:pt idx="0">
                  <c:v>6</c:v>
                </c:pt>
                <c:pt idx="1">
                  <c:v>30</c:v>
                </c:pt>
                <c:pt idx="2">
                  <c:v>14</c:v>
                </c:pt>
              </c:numCache>
            </c:numRef>
          </c:val>
        </c:ser>
        <c:ser>
          <c:idx val="1"/>
          <c:order val="1"/>
          <c:tx>
            <c:v>مستوى الفصل</c:v>
          </c:tx>
          <c:invertIfNegative val="0"/>
          <c:cat>
            <c:strRef>
              <c:f>'التقرير (2)'!$I$682:$I$684</c:f>
              <c:strCache>
                <c:ptCount val="3"/>
                <c:pt idx="0">
                  <c:v>المشاركات</c:v>
                </c:pt>
                <c:pt idx="1">
                  <c:v>الكفايات اللغوية</c:v>
                </c:pt>
                <c:pt idx="2">
                  <c:v>الأداء</c:v>
                </c:pt>
              </c:strCache>
            </c:strRef>
          </c:cat>
          <c:val>
            <c:numRef>
              <c:f>'التقرير (2)'!$K$682:$K$684</c:f>
              <c:numCache>
                <c:formatCode>General</c:formatCode>
                <c:ptCount val="3"/>
                <c:pt idx="0">
                  <c:v>0</c:v>
                </c:pt>
                <c:pt idx="1">
                  <c:v>0</c:v>
                </c:pt>
                <c:pt idx="2">
                  <c:v>0</c:v>
                </c:pt>
              </c:numCache>
            </c:numRef>
          </c:val>
        </c:ser>
        <c:ser>
          <c:idx val="2"/>
          <c:order val="2"/>
          <c:tx>
            <c:v>مستوى الطالب</c:v>
          </c:tx>
          <c:invertIfNegative val="0"/>
          <c:cat>
            <c:strRef>
              <c:f>'التقرير (2)'!$I$682:$I$684</c:f>
              <c:strCache>
                <c:ptCount val="3"/>
                <c:pt idx="0">
                  <c:v>المشاركات</c:v>
                </c:pt>
                <c:pt idx="1">
                  <c:v>الكفايات اللغوية</c:v>
                </c:pt>
                <c:pt idx="2">
                  <c:v>الأداء</c:v>
                </c:pt>
              </c:strCache>
            </c:strRef>
          </c:cat>
          <c:val>
            <c:numRef>
              <c:f>'التقرير (2)'!$L$682:$L$684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318592"/>
        <c:axId val="180320128"/>
      </c:barChart>
      <c:catAx>
        <c:axId val="180318592"/>
        <c:scaling>
          <c:orientation val="maxMin"/>
        </c:scaling>
        <c:delete val="0"/>
        <c:axPos val="b"/>
        <c:majorTickMark val="none"/>
        <c:minorTickMark val="none"/>
        <c:tickLblPos val="nextTo"/>
        <c:crossAx val="180320128"/>
        <c:crosses val="autoZero"/>
        <c:auto val="1"/>
        <c:lblAlgn val="ctr"/>
        <c:lblOffset val="100"/>
        <c:noMultiLvlLbl val="0"/>
      </c:catAx>
      <c:valAx>
        <c:axId val="180320128"/>
        <c:scaling>
          <c:orientation val="minMax"/>
        </c:scaling>
        <c:delete val="0"/>
        <c:axPos val="r"/>
        <c:majorGridlines/>
        <c:numFmt formatCode="General" sourceLinked="1"/>
        <c:majorTickMark val="none"/>
        <c:minorTickMark val="none"/>
        <c:tickLblPos val="nextTo"/>
        <c:spPr>
          <a:ln w="9525">
            <a:noFill/>
          </a:ln>
        </c:spPr>
        <c:crossAx val="18031859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(2)'!$I$708:$I$710</c:f>
              <c:strCache>
                <c:ptCount val="3"/>
                <c:pt idx="0">
                  <c:v>المشاركات</c:v>
                </c:pt>
                <c:pt idx="1">
                  <c:v>الكفايات اللغوية</c:v>
                </c:pt>
                <c:pt idx="2">
                  <c:v>الأداء</c:v>
                </c:pt>
              </c:strCache>
            </c:strRef>
          </c:cat>
          <c:val>
            <c:numRef>
              <c:f>'التقرير (2)'!$J$708:$J$710</c:f>
              <c:numCache>
                <c:formatCode>General</c:formatCode>
                <c:ptCount val="3"/>
                <c:pt idx="0">
                  <c:v>6</c:v>
                </c:pt>
                <c:pt idx="1">
                  <c:v>30</c:v>
                </c:pt>
                <c:pt idx="2">
                  <c:v>14</c:v>
                </c:pt>
              </c:numCache>
            </c:numRef>
          </c:val>
        </c:ser>
        <c:ser>
          <c:idx val="1"/>
          <c:order val="1"/>
          <c:tx>
            <c:v>مستوى الفصل</c:v>
          </c:tx>
          <c:invertIfNegative val="0"/>
          <c:cat>
            <c:strRef>
              <c:f>'التقرير (2)'!$I$708:$I$710</c:f>
              <c:strCache>
                <c:ptCount val="3"/>
                <c:pt idx="0">
                  <c:v>المشاركات</c:v>
                </c:pt>
                <c:pt idx="1">
                  <c:v>الكفايات اللغوية</c:v>
                </c:pt>
                <c:pt idx="2">
                  <c:v>الأداء</c:v>
                </c:pt>
              </c:strCache>
            </c:strRef>
          </c:cat>
          <c:val>
            <c:numRef>
              <c:f>'التقرير (2)'!$K$708:$K$710</c:f>
              <c:numCache>
                <c:formatCode>General</c:formatCode>
                <c:ptCount val="3"/>
                <c:pt idx="0">
                  <c:v>0</c:v>
                </c:pt>
                <c:pt idx="1">
                  <c:v>0</c:v>
                </c:pt>
                <c:pt idx="2">
                  <c:v>0</c:v>
                </c:pt>
              </c:numCache>
            </c:numRef>
          </c:val>
        </c:ser>
        <c:ser>
          <c:idx val="2"/>
          <c:order val="2"/>
          <c:tx>
            <c:v>مستوى الطالب</c:v>
          </c:tx>
          <c:invertIfNegative val="0"/>
          <c:cat>
            <c:strRef>
              <c:f>'التقرير (2)'!$I$708:$I$710</c:f>
              <c:strCache>
                <c:ptCount val="3"/>
                <c:pt idx="0">
                  <c:v>المشاركات</c:v>
                </c:pt>
                <c:pt idx="1">
                  <c:v>الكفايات اللغوية</c:v>
                </c:pt>
                <c:pt idx="2">
                  <c:v>الأداء</c:v>
                </c:pt>
              </c:strCache>
            </c:strRef>
          </c:cat>
          <c:val>
            <c:numRef>
              <c:f>'التقرير (2)'!$L$708:$L$710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374912"/>
        <c:axId val="180376704"/>
      </c:barChart>
      <c:catAx>
        <c:axId val="180374912"/>
        <c:scaling>
          <c:orientation val="maxMin"/>
        </c:scaling>
        <c:delete val="0"/>
        <c:axPos val="b"/>
        <c:majorTickMark val="none"/>
        <c:minorTickMark val="none"/>
        <c:tickLblPos val="nextTo"/>
        <c:crossAx val="180376704"/>
        <c:crosses val="autoZero"/>
        <c:auto val="1"/>
        <c:lblAlgn val="ctr"/>
        <c:lblOffset val="100"/>
        <c:noMultiLvlLbl val="0"/>
      </c:catAx>
      <c:valAx>
        <c:axId val="180376704"/>
        <c:scaling>
          <c:orientation val="minMax"/>
        </c:scaling>
        <c:delete val="0"/>
        <c:axPos val="r"/>
        <c:majorGridlines/>
        <c:numFmt formatCode="General" sourceLinked="1"/>
        <c:majorTickMark val="none"/>
        <c:minorTickMark val="none"/>
        <c:tickLblPos val="nextTo"/>
        <c:spPr>
          <a:ln w="9525">
            <a:noFill/>
          </a:ln>
        </c:spPr>
        <c:crossAx val="18037491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(2)'!$I$734:$I$736</c:f>
              <c:strCache>
                <c:ptCount val="3"/>
                <c:pt idx="0">
                  <c:v>المشاركات</c:v>
                </c:pt>
                <c:pt idx="1">
                  <c:v>الكفايات اللغوية</c:v>
                </c:pt>
                <c:pt idx="2">
                  <c:v>الأداء</c:v>
                </c:pt>
              </c:strCache>
            </c:strRef>
          </c:cat>
          <c:val>
            <c:numRef>
              <c:f>'التقرير (2)'!$J$734:$J$736</c:f>
              <c:numCache>
                <c:formatCode>General</c:formatCode>
                <c:ptCount val="3"/>
                <c:pt idx="0">
                  <c:v>6</c:v>
                </c:pt>
                <c:pt idx="1">
                  <c:v>30</c:v>
                </c:pt>
                <c:pt idx="2">
                  <c:v>14</c:v>
                </c:pt>
              </c:numCache>
            </c:numRef>
          </c:val>
        </c:ser>
        <c:ser>
          <c:idx val="1"/>
          <c:order val="1"/>
          <c:tx>
            <c:v>مستوى الفصل</c:v>
          </c:tx>
          <c:invertIfNegative val="0"/>
          <c:cat>
            <c:strRef>
              <c:f>'التقرير (2)'!$I$734:$I$736</c:f>
              <c:strCache>
                <c:ptCount val="3"/>
                <c:pt idx="0">
                  <c:v>المشاركات</c:v>
                </c:pt>
                <c:pt idx="1">
                  <c:v>الكفايات اللغوية</c:v>
                </c:pt>
                <c:pt idx="2">
                  <c:v>الأداء</c:v>
                </c:pt>
              </c:strCache>
            </c:strRef>
          </c:cat>
          <c:val>
            <c:numRef>
              <c:f>'التقرير (2)'!$K$734:$K$736</c:f>
              <c:numCache>
                <c:formatCode>General</c:formatCode>
                <c:ptCount val="3"/>
                <c:pt idx="0">
                  <c:v>0</c:v>
                </c:pt>
                <c:pt idx="1">
                  <c:v>0</c:v>
                </c:pt>
                <c:pt idx="2">
                  <c:v>0</c:v>
                </c:pt>
              </c:numCache>
            </c:numRef>
          </c:val>
        </c:ser>
        <c:ser>
          <c:idx val="2"/>
          <c:order val="2"/>
          <c:tx>
            <c:v>مستوى الطالب</c:v>
          </c:tx>
          <c:invertIfNegative val="0"/>
          <c:cat>
            <c:strRef>
              <c:f>'التقرير (2)'!$I$734:$I$736</c:f>
              <c:strCache>
                <c:ptCount val="3"/>
                <c:pt idx="0">
                  <c:v>المشاركات</c:v>
                </c:pt>
                <c:pt idx="1">
                  <c:v>الكفايات اللغوية</c:v>
                </c:pt>
                <c:pt idx="2">
                  <c:v>الأداء</c:v>
                </c:pt>
              </c:strCache>
            </c:strRef>
          </c:cat>
          <c:val>
            <c:numRef>
              <c:f>'التقرير (2)'!$L$734:$L$736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394624"/>
        <c:axId val="180400512"/>
      </c:barChart>
      <c:catAx>
        <c:axId val="180394624"/>
        <c:scaling>
          <c:orientation val="maxMin"/>
        </c:scaling>
        <c:delete val="0"/>
        <c:axPos val="b"/>
        <c:majorTickMark val="none"/>
        <c:minorTickMark val="none"/>
        <c:tickLblPos val="nextTo"/>
        <c:crossAx val="180400512"/>
        <c:crosses val="autoZero"/>
        <c:auto val="1"/>
        <c:lblAlgn val="ctr"/>
        <c:lblOffset val="100"/>
        <c:noMultiLvlLbl val="0"/>
      </c:catAx>
      <c:valAx>
        <c:axId val="180400512"/>
        <c:scaling>
          <c:orientation val="minMax"/>
        </c:scaling>
        <c:delete val="0"/>
        <c:axPos val="r"/>
        <c:majorGridlines/>
        <c:numFmt formatCode="General" sourceLinked="1"/>
        <c:majorTickMark val="none"/>
        <c:minorTickMark val="none"/>
        <c:tickLblPos val="nextTo"/>
        <c:spPr>
          <a:ln w="9525">
            <a:noFill/>
          </a:ln>
        </c:spPr>
        <c:crossAx val="18039462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(2)'!$I$760:$I$762</c:f>
              <c:strCache>
                <c:ptCount val="3"/>
                <c:pt idx="0">
                  <c:v>المشاركات</c:v>
                </c:pt>
                <c:pt idx="1">
                  <c:v>الكفايات اللغوية</c:v>
                </c:pt>
                <c:pt idx="2">
                  <c:v>الأداء</c:v>
                </c:pt>
              </c:strCache>
            </c:strRef>
          </c:cat>
          <c:val>
            <c:numRef>
              <c:f>'التقرير (2)'!$J$760:$J$762</c:f>
              <c:numCache>
                <c:formatCode>General</c:formatCode>
                <c:ptCount val="3"/>
                <c:pt idx="0">
                  <c:v>6</c:v>
                </c:pt>
                <c:pt idx="1">
                  <c:v>30</c:v>
                </c:pt>
                <c:pt idx="2">
                  <c:v>14</c:v>
                </c:pt>
              </c:numCache>
            </c:numRef>
          </c:val>
        </c:ser>
        <c:ser>
          <c:idx val="1"/>
          <c:order val="1"/>
          <c:tx>
            <c:v>مستوى الفصل</c:v>
          </c:tx>
          <c:invertIfNegative val="0"/>
          <c:cat>
            <c:strRef>
              <c:f>'التقرير (2)'!$I$760:$I$762</c:f>
              <c:strCache>
                <c:ptCount val="3"/>
                <c:pt idx="0">
                  <c:v>المشاركات</c:v>
                </c:pt>
                <c:pt idx="1">
                  <c:v>الكفايات اللغوية</c:v>
                </c:pt>
                <c:pt idx="2">
                  <c:v>الأداء</c:v>
                </c:pt>
              </c:strCache>
            </c:strRef>
          </c:cat>
          <c:val>
            <c:numRef>
              <c:f>'التقرير (2)'!$K$760:$K$762</c:f>
              <c:numCache>
                <c:formatCode>General</c:formatCode>
                <c:ptCount val="3"/>
                <c:pt idx="0">
                  <c:v>0</c:v>
                </c:pt>
                <c:pt idx="1">
                  <c:v>0</c:v>
                </c:pt>
                <c:pt idx="2">
                  <c:v>0</c:v>
                </c:pt>
              </c:numCache>
            </c:numRef>
          </c:val>
        </c:ser>
        <c:ser>
          <c:idx val="2"/>
          <c:order val="2"/>
          <c:tx>
            <c:v>مستوى الطالب</c:v>
          </c:tx>
          <c:invertIfNegative val="0"/>
          <c:cat>
            <c:strRef>
              <c:f>'التقرير (2)'!$I$760:$I$762</c:f>
              <c:strCache>
                <c:ptCount val="3"/>
                <c:pt idx="0">
                  <c:v>المشاركات</c:v>
                </c:pt>
                <c:pt idx="1">
                  <c:v>الكفايات اللغوية</c:v>
                </c:pt>
                <c:pt idx="2">
                  <c:v>الأداء</c:v>
                </c:pt>
              </c:strCache>
            </c:strRef>
          </c:cat>
          <c:val>
            <c:numRef>
              <c:f>'التقرير (2)'!$L$760:$L$762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417280"/>
        <c:axId val="180418816"/>
      </c:barChart>
      <c:catAx>
        <c:axId val="180417280"/>
        <c:scaling>
          <c:orientation val="maxMin"/>
        </c:scaling>
        <c:delete val="0"/>
        <c:axPos val="b"/>
        <c:majorTickMark val="none"/>
        <c:minorTickMark val="none"/>
        <c:tickLblPos val="nextTo"/>
        <c:crossAx val="180418816"/>
        <c:crosses val="autoZero"/>
        <c:auto val="1"/>
        <c:lblAlgn val="ctr"/>
        <c:lblOffset val="100"/>
        <c:noMultiLvlLbl val="0"/>
      </c:catAx>
      <c:valAx>
        <c:axId val="180418816"/>
        <c:scaling>
          <c:orientation val="minMax"/>
        </c:scaling>
        <c:delete val="0"/>
        <c:axPos val="r"/>
        <c:majorGridlines/>
        <c:numFmt formatCode="General" sourceLinked="1"/>
        <c:majorTickMark val="none"/>
        <c:minorTickMark val="none"/>
        <c:tickLblPos val="nextTo"/>
        <c:spPr>
          <a:ln w="9525">
            <a:noFill/>
          </a:ln>
        </c:spPr>
        <c:crossAx val="18041728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(2)'!$I$786:$I$788</c:f>
              <c:strCache>
                <c:ptCount val="3"/>
                <c:pt idx="0">
                  <c:v>المشاركات</c:v>
                </c:pt>
                <c:pt idx="1">
                  <c:v>الكفايات اللغوية</c:v>
                </c:pt>
                <c:pt idx="2">
                  <c:v>الأداء</c:v>
                </c:pt>
              </c:strCache>
            </c:strRef>
          </c:cat>
          <c:val>
            <c:numRef>
              <c:f>'التقرير (2)'!$J$786:$J$788</c:f>
              <c:numCache>
                <c:formatCode>General</c:formatCode>
                <c:ptCount val="3"/>
                <c:pt idx="0">
                  <c:v>6</c:v>
                </c:pt>
                <c:pt idx="1">
                  <c:v>30</c:v>
                </c:pt>
                <c:pt idx="2">
                  <c:v>14</c:v>
                </c:pt>
              </c:numCache>
            </c:numRef>
          </c:val>
        </c:ser>
        <c:ser>
          <c:idx val="1"/>
          <c:order val="1"/>
          <c:tx>
            <c:v>مستوى الفصل</c:v>
          </c:tx>
          <c:invertIfNegative val="0"/>
          <c:cat>
            <c:strRef>
              <c:f>'التقرير (2)'!$I$786:$I$788</c:f>
              <c:strCache>
                <c:ptCount val="3"/>
                <c:pt idx="0">
                  <c:v>المشاركات</c:v>
                </c:pt>
                <c:pt idx="1">
                  <c:v>الكفايات اللغوية</c:v>
                </c:pt>
                <c:pt idx="2">
                  <c:v>الأداء</c:v>
                </c:pt>
              </c:strCache>
            </c:strRef>
          </c:cat>
          <c:val>
            <c:numRef>
              <c:f>'التقرير (2)'!$K$786:$K$788</c:f>
              <c:numCache>
                <c:formatCode>General</c:formatCode>
                <c:ptCount val="3"/>
                <c:pt idx="0">
                  <c:v>0</c:v>
                </c:pt>
                <c:pt idx="1">
                  <c:v>0</c:v>
                </c:pt>
                <c:pt idx="2">
                  <c:v>0</c:v>
                </c:pt>
              </c:numCache>
            </c:numRef>
          </c:val>
        </c:ser>
        <c:ser>
          <c:idx val="2"/>
          <c:order val="2"/>
          <c:tx>
            <c:v>مستوى الطالب</c:v>
          </c:tx>
          <c:invertIfNegative val="0"/>
          <c:cat>
            <c:strRef>
              <c:f>'التقرير (2)'!$I$786:$I$788</c:f>
              <c:strCache>
                <c:ptCount val="3"/>
                <c:pt idx="0">
                  <c:v>المشاركات</c:v>
                </c:pt>
                <c:pt idx="1">
                  <c:v>الكفايات اللغوية</c:v>
                </c:pt>
                <c:pt idx="2">
                  <c:v>الأداء</c:v>
                </c:pt>
              </c:strCache>
            </c:strRef>
          </c:cat>
          <c:val>
            <c:numRef>
              <c:f>'التقرير (2)'!$L$786:$L$788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592640"/>
        <c:axId val="180594176"/>
      </c:barChart>
      <c:catAx>
        <c:axId val="180592640"/>
        <c:scaling>
          <c:orientation val="maxMin"/>
        </c:scaling>
        <c:delete val="0"/>
        <c:axPos val="b"/>
        <c:majorTickMark val="none"/>
        <c:minorTickMark val="none"/>
        <c:tickLblPos val="nextTo"/>
        <c:crossAx val="180594176"/>
        <c:crosses val="autoZero"/>
        <c:auto val="1"/>
        <c:lblAlgn val="ctr"/>
        <c:lblOffset val="100"/>
        <c:noMultiLvlLbl val="0"/>
      </c:catAx>
      <c:valAx>
        <c:axId val="180594176"/>
        <c:scaling>
          <c:orientation val="minMax"/>
        </c:scaling>
        <c:delete val="0"/>
        <c:axPos val="r"/>
        <c:majorGridlines/>
        <c:numFmt formatCode="General" sourceLinked="1"/>
        <c:majorTickMark val="none"/>
        <c:minorTickMark val="none"/>
        <c:tickLblPos val="nextTo"/>
        <c:spPr>
          <a:ln w="9525">
            <a:noFill/>
          </a:ln>
        </c:spPr>
        <c:crossAx val="18059264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(2)'!$I$812:$I$814</c:f>
              <c:strCache>
                <c:ptCount val="3"/>
                <c:pt idx="0">
                  <c:v>المشاركات</c:v>
                </c:pt>
                <c:pt idx="1">
                  <c:v>الكفايات اللغوية</c:v>
                </c:pt>
                <c:pt idx="2">
                  <c:v>الأداء</c:v>
                </c:pt>
              </c:strCache>
            </c:strRef>
          </c:cat>
          <c:val>
            <c:numRef>
              <c:f>'التقرير (2)'!$J$812:$J$814</c:f>
              <c:numCache>
                <c:formatCode>General</c:formatCode>
                <c:ptCount val="3"/>
                <c:pt idx="0">
                  <c:v>6</c:v>
                </c:pt>
                <c:pt idx="1">
                  <c:v>30</c:v>
                </c:pt>
                <c:pt idx="2">
                  <c:v>14</c:v>
                </c:pt>
              </c:numCache>
            </c:numRef>
          </c:val>
        </c:ser>
        <c:ser>
          <c:idx val="1"/>
          <c:order val="1"/>
          <c:tx>
            <c:v>مستوى الفصل</c:v>
          </c:tx>
          <c:invertIfNegative val="0"/>
          <c:cat>
            <c:strRef>
              <c:f>'التقرير (2)'!$I$812:$I$814</c:f>
              <c:strCache>
                <c:ptCount val="3"/>
                <c:pt idx="0">
                  <c:v>المشاركات</c:v>
                </c:pt>
                <c:pt idx="1">
                  <c:v>الكفايات اللغوية</c:v>
                </c:pt>
                <c:pt idx="2">
                  <c:v>الأداء</c:v>
                </c:pt>
              </c:strCache>
            </c:strRef>
          </c:cat>
          <c:val>
            <c:numRef>
              <c:f>'التقرير (2)'!$K$812:$K$814</c:f>
              <c:numCache>
                <c:formatCode>General</c:formatCode>
                <c:ptCount val="3"/>
                <c:pt idx="0">
                  <c:v>0</c:v>
                </c:pt>
                <c:pt idx="1">
                  <c:v>0</c:v>
                </c:pt>
                <c:pt idx="2">
                  <c:v>0</c:v>
                </c:pt>
              </c:numCache>
            </c:numRef>
          </c:val>
        </c:ser>
        <c:ser>
          <c:idx val="2"/>
          <c:order val="2"/>
          <c:tx>
            <c:v>مستوى الطالب</c:v>
          </c:tx>
          <c:invertIfNegative val="0"/>
          <c:cat>
            <c:strRef>
              <c:f>'التقرير (2)'!$I$812:$I$814</c:f>
              <c:strCache>
                <c:ptCount val="3"/>
                <c:pt idx="0">
                  <c:v>المشاركات</c:v>
                </c:pt>
                <c:pt idx="1">
                  <c:v>الكفايات اللغوية</c:v>
                </c:pt>
                <c:pt idx="2">
                  <c:v>الأداء</c:v>
                </c:pt>
              </c:strCache>
            </c:strRef>
          </c:cat>
          <c:val>
            <c:numRef>
              <c:f>'التقرير (2)'!$L$812:$L$814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644864"/>
        <c:axId val="180658944"/>
      </c:barChart>
      <c:catAx>
        <c:axId val="180644864"/>
        <c:scaling>
          <c:orientation val="maxMin"/>
        </c:scaling>
        <c:delete val="0"/>
        <c:axPos val="b"/>
        <c:majorTickMark val="none"/>
        <c:minorTickMark val="none"/>
        <c:tickLblPos val="nextTo"/>
        <c:crossAx val="180658944"/>
        <c:crosses val="autoZero"/>
        <c:auto val="1"/>
        <c:lblAlgn val="ctr"/>
        <c:lblOffset val="100"/>
        <c:noMultiLvlLbl val="0"/>
      </c:catAx>
      <c:valAx>
        <c:axId val="180658944"/>
        <c:scaling>
          <c:orientation val="minMax"/>
        </c:scaling>
        <c:delete val="0"/>
        <c:axPos val="r"/>
        <c:majorGridlines/>
        <c:numFmt formatCode="General" sourceLinked="1"/>
        <c:majorTickMark val="none"/>
        <c:minorTickMark val="none"/>
        <c:tickLblPos val="nextTo"/>
        <c:spPr>
          <a:ln w="9525">
            <a:noFill/>
          </a:ln>
        </c:spPr>
        <c:crossAx val="18064486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(2)'!$I$838:$I$840</c:f>
              <c:strCache>
                <c:ptCount val="3"/>
                <c:pt idx="0">
                  <c:v>المشاركات</c:v>
                </c:pt>
                <c:pt idx="1">
                  <c:v>الكفايات اللغوية</c:v>
                </c:pt>
                <c:pt idx="2">
                  <c:v>الأداء</c:v>
                </c:pt>
              </c:strCache>
            </c:strRef>
          </c:cat>
          <c:val>
            <c:numRef>
              <c:f>'التقرير (2)'!$J$838:$J$840</c:f>
              <c:numCache>
                <c:formatCode>General</c:formatCode>
                <c:ptCount val="3"/>
                <c:pt idx="0">
                  <c:v>6</c:v>
                </c:pt>
                <c:pt idx="1">
                  <c:v>30</c:v>
                </c:pt>
                <c:pt idx="2">
                  <c:v>14</c:v>
                </c:pt>
              </c:numCache>
            </c:numRef>
          </c:val>
        </c:ser>
        <c:ser>
          <c:idx val="1"/>
          <c:order val="1"/>
          <c:tx>
            <c:v>مستوى الفصل</c:v>
          </c:tx>
          <c:invertIfNegative val="0"/>
          <c:cat>
            <c:strRef>
              <c:f>'التقرير (2)'!$I$838:$I$840</c:f>
              <c:strCache>
                <c:ptCount val="3"/>
                <c:pt idx="0">
                  <c:v>المشاركات</c:v>
                </c:pt>
                <c:pt idx="1">
                  <c:v>الكفايات اللغوية</c:v>
                </c:pt>
                <c:pt idx="2">
                  <c:v>الأداء</c:v>
                </c:pt>
              </c:strCache>
            </c:strRef>
          </c:cat>
          <c:val>
            <c:numRef>
              <c:f>'التقرير (2)'!$K$838:$K$840</c:f>
              <c:numCache>
                <c:formatCode>General</c:formatCode>
                <c:ptCount val="3"/>
                <c:pt idx="0">
                  <c:v>0</c:v>
                </c:pt>
                <c:pt idx="1">
                  <c:v>0</c:v>
                </c:pt>
                <c:pt idx="2">
                  <c:v>0</c:v>
                </c:pt>
              </c:numCache>
            </c:numRef>
          </c:val>
        </c:ser>
        <c:ser>
          <c:idx val="2"/>
          <c:order val="2"/>
          <c:tx>
            <c:v>مستوى الطالب</c:v>
          </c:tx>
          <c:invertIfNegative val="0"/>
          <c:cat>
            <c:strRef>
              <c:f>'التقرير (2)'!$I$838:$I$840</c:f>
              <c:strCache>
                <c:ptCount val="3"/>
                <c:pt idx="0">
                  <c:v>المشاركات</c:v>
                </c:pt>
                <c:pt idx="1">
                  <c:v>الكفايات اللغوية</c:v>
                </c:pt>
                <c:pt idx="2">
                  <c:v>الأداء</c:v>
                </c:pt>
              </c:strCache>
            </c:strRef>
          </c:cat>
          <c:val>
            <c:numRef>
              <c:f>'التقرير (2)'!$L$838:$L$840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676864"/>
        <c:axId val="180748288"/>
      </c:barChart>
      <c:catAx>
        <c:axId val="180676864"/>
        <c:scaling>
          <c:orientation val="maxMin"/>
        </c:scaling>
        <c:delete val="0"/>
        <c:axPos val="b"/>
        <c:majorTickMark val="none"/>
        <c:minorTickMark val="none"/>
        <c:tickLblPos val="nextTo"/>
        <c:crossAx val="180748288"/>
        <c:crosses val="autoZero"/>
        <c:auto val="1"/>
        <c:lblAlgn val="ctr"/>
        <c:lblOffset val="100"/>
        <c:noMultiLvlLbl val="0"/>
      </c:catAx>
      <c:valAx>
        <c:axId val="180748288"/>
        <c:scaling>
          <c:orientation val="minMax"/>
        </c:scaling>
        <c:delete val="0"/>
        <c:axPos val="r"/>
        <c:majorGridlines/>
        <c:numFmt formatCode="General" sourceLinked="1"/>
        <c:majorTickMark val="none"/>
        <c:minorTickMark val="none"/>
        <c:tickLblPos val="nextTo"/>
        <c:spPr>
          <a:ln w="9525">
            <a:noFill/>
          </a:ln>
        </c:spPr>
        <c:crossAx val="18067686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(3)'!$I$6:$I$8</c:f>
              <c:strCache>
                <c:ptCount val="3"/>
                <c:pt idx="0">
                  <c:v>المشاركات</c:v>
                </c:pt>
                <c:pt idx="1">
                  <c:v>الكفايات اللغوية</c:v>
                </c:pt>
                <c:pt idx="2">
                  <c:v>الأداء</c:v>
                </c:pt>
              </c:strCache>
            </c:strRef>
          </c:cat>
          <c:val>
            <c:numRef>
              <c:f>'التقرير (3)'!$J$6:$J$8</c:f>
              <c:numCache>
                <c:formatCode>General</c:formatCode>
                <c:ptCount val="3"/>
                <c:pt idx="0">
                  <c:v>6</c:v>
                </c:pt>
                <c:pt idx="1">
                  <c:v>30</c:v>
                </c:pt>
                <c:pt idx="2">
                  <c:v>14</c:v>
                </c:pt>
              </c:numCache>
            </c:numRef>
          </c:val>
        </c:ser>
        <c:ser>
          <c:idx val="1"/>
          <c:order val="1"/>
          <c:tx>
            <c:v>مستوى الفصل</c:v>
          </c:tx>
          <c:invertIfNegative val="0"/>
          <c:cat>
            <c:strRef>
              <c:f>'التقرير (3)'!$I$6:$I$8</c:f>
              <c:strCache>
                <c:ptCount val="3"/>
                <c:pt idx="0">
                  <c:v>المشاركات</c:v>
                </c:pt>
                <c:pt idx="1">
                  <c:v>الكفايات اللغوية</c:v>
                </c:pt>
                <c:pt idx="2">
                  <c:v>الأداء</c:v>
                </c:pt>
              </c:strCache>
            </c:strRef>
          </c:cat>
          <c:val>
            <c:numRef>
              <c:f>'التقرير (3)'!$K$6:$K$8</c:f>
              <c:numCache>
                <c:formatCode>General</c:formatCode>
                <c:ptCount val="3"/>
                <c:pt idx="0">
                  <c:v>0</c:v>
                </c:pt>
                <c:pt idx="1">
                  <c:v>0</c:v>
                </c:pt>
                <c:pt idx="2">
                  <c:v>0</c:v>
                </c:pt>
              </c:numCache>
            </c:numRef>
          </c:val>
        </c:ser>
        <c:ser>
          <c:idx val="2"/>
          <c:order val="2"/>
          <c:tx>
            <c:v>مستوى الطالب</c:v>
          </c:tx>
          <c:invertIfNegative val="0"/>
          <c:cat>
            <c:strRef>
              <c:f>'التقرير (3)'!$I$6:$I$8</c:f>
              <c:strCache>
                <c:ptCount val="3"/>
                <c:pt idx="0">
                  <c:v>المشاركات</c:v>
                </c:pt>
                <c:pt idx="1">
                  <c:v>الكفايات اللغوية</c:v>
                </c:pt>
                <c:pt idx="2">
                  <c:v>الأداء</c:v>
                </c:pt>
              </c:strCache>
            </c:strRef>
          </c:cat>
          <c:val>
            <c:numRef>
              <c:f>'التقرير (3)'!$L$6:$L$8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458816"/>
        <c:axId val="181460352"/>
      </c:barChart>
      <c:catAx>
        <c:axId val="181458816"/>
        <c:scaling>
          <c:orientation val="maxMin"/>
        </c:scaling>
        <c:delete val="0"/>
        <c:axPos val="b"/>
        <c:majorTickMark val="none"/>
        <c:minorTickMark val="none"/>
        <c:tickLblPos val="nextTo"/>
        <c:crossAx val="181460352"/>
        <c:crosses val="autoZero"/>
        <c:auto val="1"/>
        <c:lblAlgn val="ctr"/>
        <c:lblOffset val="100"/>
        <c:noMultiLvlLbl val="0"/>
      </c:catAx>
      <c:valAx>
        <c:axId val="181460352"/>
        <c:scaling>
          <c:orientation val="minMax"/>
        </c:scaling>
        <c:delete val="0"/>
        <c:axPos val="r"/>
        <c:majorGridlines/>
        <c:numFmt formatCode="General" sourceLinked="1"/>
        <c:majorTickMark val="none"/>
        <c:minorTickMark val="none"/>
        <c:tickLblPos val="nextTo"/>
        <c:spPr>
          <a:ln w="9525">
            <a:noFill/>
          </a:ln>
        </c:spPr>
        <c:crossAx val="181458816"/>
        <c:crosses val="autoZero"/>
        <c:crossBetween val="between"/>
      </c:valAx>
    </c:plotArea>
    <c:legend>
      <c:legendPos val="b"/>
      <c:overlay val="0"/>
    </c:legend>
    <c:plotVisOnly val="1"/>
    <c:dispBlanksAs val="gap"/>
    <c:showDLblsOverMax val="0"/>
  </c:chart>
  <c:printSettings>
    <c:headerFooter/>
    <c:pageMargins b="0.75000000000000999" l="0.70000000000000062" r="0.70000000000000062" t="0.75000000000000999" header="0.30000000000000032" footer="0.30000000000000032"/>
    <c:pageSetup paperSize="9" orientation="landscape"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(3)'!$I$32:$I$34</c:f>
              <c:strCache>
                <c:ptCount val="3"/>
                <c:pt idx="0">
                  <c:v>المشاركات</c:v>
                </c:pt>
                <c:pt idx="1">
                  <c:v>الكفايات اللغوية</c:v>
                </c:pt>
                <c:pt idx="2">
                  <c:v>الأداء</c:v>
                </c:pt>
              </c:strCache>
            </c:strRef>
          </c:cat>
          <c:val>
            <c:numRef>
              <c:f>'التقرير (3)'!$J$32:$J$34</c:f>
              <c:numCache>
                <c:formatCode>General</c:formatCode>
                <c:ptCount val="3"/>
                <c:pt idx="0">
                  <c:v>6</c:v>
                </c:pt>
                <c:pt idx="1">
                  <c:v>30</c:v>
                </c:pt>
                <c:pt idx="2">
                  <c:v>14</c:v>
                </c:pt>
              </c:numCache>
            </c:numRef>
          </c:val>
        </c:ser>
        <c:ser>
          <c:idx val="1"/>
          <c:order val="1"/>
          <c:tx>
            <c:v>مستوى الفصل</c:v>
          </c:tx>
          <c:invertIfNegative val="0"/>
          <c:cat>
            <c:strRef>
              <c:f>'التقرير (3)'!$I$32:$I$34</c:f>
              <c:strCache>
                <c:ptCount val="3"/>
                <c:pt idx="0">
                  <c:v>المشاركات</c:v>
                </c:pt>
                <c:pt idx="1">
                  <c:v>الكفايات اللغوية</c:v>
                </c:pt>
                <c:pt idx="2">
                  <c:v>الأداء</c:v>
                </c:pt>
              </c:strCache>
            </c:strRef>
          </c:cat>
          <c:val>
            <c:numRef>
              <c:f>'التقرير (3)'!$K$32:$K$34</c:f>
              <c:numCache>
                <c:formatCode>General</c:formatCode>
                <c:ptCount val="3"/>
                <c:pt idx="0">
                  <c:v>0</c:v>
                </c:pt>
                <c:pt idx="1">
                  <c:v>0</c:v>
                </c:pt>
                <c:pt idx="2">
                  <c:v>0</c:v>
                </c:pt>
              </c:numCache>
            </c:numRef>
          </c:val>
        </c:ser>
        <c:ser>
          <c:idx val="2"/>
          <c:order val="2"/>
          <c:tx>
            <c:v>مستوى الطالب</c:v>
          </c:tx>
          <c:invertIfNegative val="0"/>
          <c:cat>
            <c:strRef>
              <c:f>'التقرير (3)'!$I$32:$I$34</c:f>
              <c:strCache>
                <c:ptCount val="3"/>
                <c:pt idx="0">
                  <c:v>المشاركات</c:v>
                </c:pt>
                <c:pt idx="1">
                  <c:v>الكفايات اللغوية</c:v>
                </c:pt>
                <c:pt idx="2">
                  <c:v>الأداء</c:v>
                </c:pt>
              </c:strCache>
            </c:strRef>
          </c:cat>
          <c:val>
            <c:numRef>
              <c:f>'التقرير (3)'!$L$32:$L$34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499008"/>
        <c:axId val="181500544"/>
      </c:barChart>
      <c:catAx>
        <c:axId val="181499008"/>
        <c:scaling>
          <c:orientation val="maxMin"/>
        </c:scaling>
        <c:delete val="0"/>
        <c:axPos val="b"/>
        <c:majorTickMark val="none"/>
        <c:minorTickMark val="none"/>
        <c:tickLblPos val="nextTo"/>
        <c:crossAx val="181500544"/>
        <c:crosses val="autoZero"/>
        <c:auto val="1"/>
        <c:lblAlgn val="ctr"/>
        <c:lblOffset val="100"/>
        <c:noMultiLvlLbl val="0"/>
      </c:catAx>
      <c:valAx>
        <c:axId val="181500544"/>
        <c:scaling>
          <c:orientation val="minMax"/>
        </c:scaling>
        <c:delete val="0"/>
        <c:axPos val="r"/>
        <c:majorGridlines/>
        <c:numFmt formatCode="General" sourceLinked="1"/>
        <c:majorTickMark val="none"/>
        <c:minorTickMark val="none"/>
        <c:tickLblPos val="nextTo"/>
        <c:spPr>
          <a:ln w="9525">
            <a:noFill/>
          </a:ln>
        </c:spPr>
        <c:crossAx val="181499008"/>
        <c:crosses val="autoZero"/>
        <c:crossBetween val="between"/>
      </c:valAx>
    </c:plotArea>
    <c:legend>
      <c:legendPos val="b"/>
      <c:overlay val="0"/>
    </c:legend>
    <c:plotVisOnly val="1"/>
    <c:dispBlanksAs val="gap"/>
    <c:showDLblsOverMax val="0"/>
  </c:chart>
  <c:printSettings>
    <c:headerFooter/>
    <c:pageMargins b="0.75000000000001021" l="0.70000000000000062" r="0.70000000000000062" t="0.75000000000001021" header="0.30000000000000032" footer="0.30000000000000032"/>
    <c:pageSetup paperSize="9" orientation="landscape"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(3)'!$I$58:$I$60</c:f>
              <c:strCache>
                <c:ptCount val="3"/>
                <c:pt idx="0">
                  <c:v>المشاركات</c:v>
                </c:pt>
                <c:pt idx="1">
                  <c:v>الكفايات اللغوية</c:v>
                </c:pt>
                <c:pt idx="2">
                  <c:v>الأداء</c:v>
                </c:pt>
              </c:strCache>
            </c:strRef>
          </c:cat>
          <c:val>
            <c:numRef>
              <c:f>'التقرير (3)'!$J$58:$J$60</c:f>
              <c:numCache>
                <c:formatCode>General</c:formatCode>
                <c:ptCount val="3"/>
                <c:pt idx="0">
                  <c:v>6</c:v>
                </c:pt>
                <c:pt idx="1">
                  <c:v>30</c:v>
                </c:pt>
                <c:pt idx="2">
                  <c:v>14</c:v>
                </c:pt>
              </c:numCache>
            </c:numRef>
          </c:val>
        </c:ser>
        <c:ser>
          <c:idx val="1"/>
          <c:order val="1"/>
          <c:tx>
            <c:v>مستوى الفصل</c:v>
          </c:tx>
          <c:invertIfNegative val="0"/>
          <c:cat>
            <c:strRef>
              <c:f>'التقرير (3)'!$I$58:$I$60</c:f>
              <c:strCache>
                <c:ptCount val="3"/>
                <c:pt idx="0">
                  <c:v>المشاركات</c:v>
                </c:pt>
                <c:pt idx="1">
                  <c:v>الكفايات اللغوية</c:v>
                </c:pt>
                <c:pt idx="2">
                  <c:v>الأداء</c:v>
                </c:pt>
              </c:strCache>
            </c:strRef>
          </c:cat>
          <c:val>
            <c:numRef>
              <c:f>'التقرير (3)'!$K$58:$K$60</c:f>
              <c:numCache>
                <c:formatCode>General</c:formatCode>
                <c:ptCount val="3"/>
                <c:pt idx="0">
                  <c:v>0</c:v>
                </c:pt>
                <c:pt idx="1">
                  <c:v>0</c:v>
                </c:pt>
                <c:pt idx="2">
                  <c:v>0</c:v>
                </c:pt>
              </c:numCache>
            </c:numRef>
          </c:val>
        </c:ser>
        <c:ser>
          <c:idx val="2"/>
          <c:order val="2"/>
          <c:tx>
            <c:v>مستوى الطالب</c:v>
          </c:tx>
          <c:invertIfNegative val="0"/>
          <c:cat>
            <c:strRef>
              <c:f>'التقرير (3)'!$I$58:$I$60</c:f>
              <c:strCache>
                <c:ptCount val="3"/>
                <c:pt idx="0">
                  <c:v>المشاركات</c:v>
                </c:pt>
                <c:pt idx="1">
                  <c:v>الكفايات اللغوية</c:v>
                </c:pt>
                <c:pt idx="2">
                  <c:v>الأداء</c:v>
                </c:pt>
              </c:strCache>
            </c:strRef>
          </c:cat>
          <c:val>
            <c:numRef>
              <c:f>'التقرير (3)'!$L$58:$L$60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555584"/>
        <c:axId val="181557120"/>
      </c:barChart>
      <c:catAx>
        <c:axId val="181555584"/>
        <c:scaling>
          <c:orientation val="maxMin"/>
        </c:scaling>
        <c:delete val="0"/>
        <c:axPos val="b"/>
        <c:majorTickMark val="none"/>
        <c:minorTickMark val="none"/>
        <c:tickLblPos val="nextTo"/>
        <c:crossAx val="181557120"/>
        <c:crosses val="autoZero"/>
        <c:auto val="1"/>
        <c:lblAlgn val="ctr"/>
        <c:lblOffset val="100"/>
        <c:noMultiLvlLbl val="0"/>
      </c:catAx>
      <c:valAx>
        <c:axId val="181557120"/>
        <c:scaling>
          <c:orientation val="minMax"/>
        </c:scaling>
        <c:delete val="0"/>
        <c:axPos val="r"/>
        <c:majorGridlines/>
        <c:numFmt formatCode="General" sourceLinked="1"/>
        <c:majorTickMark val="none"/>
        <c:minorTickMark val="none"/>
        <c:tickLblPos val="nextTo"/>
        <c:spPr>
          <a:ln w="9525">
            <a:noFill/>
          </a:ln>
        </c:spPr>
        <c:crossAx val="181555584"/>
        <c:crosses val="autoZero"/>
        <c:crossBetween val="between"/>
      </c:valAx>
    </c:plotArea>
    <c:legend>
      <c:legendPos val="b"/>
      <c:overlay val="0"/>
    </c:legend>
    <c:plotVisOnly val="1"/>
    <c:dispBlanksAs val="gap"/>
    <c:showDLblsOverMax val="0"/>
  </c:chart>
  <c:printSettings>
    <c:headerFooter/>
    <c:pageMargins b="0.75000000000001044" l="0.70000000000000062" r="0.70000000000000062" t="0.75000000000001044" header="0.30000000000000032" footer="0.30000000000000032"/>
    <c:pageSetup paperSize="9" orientation="landscape"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(3)'!$I$58:$I$60</c:f>
              <c:strCache>
                <c:ptCount val="3"/>
                <c:pt idx="0">
                  <c:v>المشاركات</c:v>
                </c:pt>
                <c:pt idx="1">
                  <c:v>الكفايات اللغوية</c:v>
                </c:pt>
                <c:pt idx="2">
                  <c:v>الأداء</c:v>
                </c:pt>
              </c:strCache>
            </c:strRef>
          </c:cat>
          <c:val>
            <c:numRef>
              <c:f>'التقرير (3)'!$J$58:$J$60</c:f>
              <c:numCache>
                <c:formatCode>General</c:formatCode>
                <c:ptCount val="3"/>
                <c:pt idx="0">
                  <c:v>6</c:v>
                </c:pt>
                <c:pt idx="1">
                  <c:v>30</c:v>
                </c:pt>
                <c:pt idx="2">
                  <c:v>14</c:v>
                </c:pt>
              </c:numCache>
            </c:numRef>
          </c:val>
        </c:ser>
        <c:ser>
          <c:idx val="1"/>
          <c:order val="1"/>
          <c:tx>
            <c:v>مستوى الفصل</c:v>
          </c:tx>
          <c:invertIfNegative val="0"/>
          <c:cat>
            <c:strRef>
              <c:f>'التقرير (3)'!$I$58:$I$60</c:f>
              <c:strCache>
                <c:ptCount val="3"/>
                <c:pt idx="0">
                  <c:v>المشاركات</c:v>
                </c:pt>
                <c:pt idx="1">
                  <c:v>الكفايات اللغوية</c:v>
                </c:pt>
                <c:pt idx="2">
                  <c:v>الأداء</c:v>
                </c:pt>
              </c:strCache>
            </c:strRef>
          </c:cat>
          <c:val>
            <c:numRef>
              <c:f>'التقرير (3)'!$K$58:$K$60</c:f>
              <c:numCache>
                <c:formatCode>General</c:formatCode>
                <c:ptCount val="3"/>
                <c:pt idx="0">
                  <c:v>0</c:v>
                </c:pt>
                <c:pt idx="1">
                  <c:v>0</c:v>
                </c:pt>
                <c:pt idx="2">
                  <c:v>0</c:v>
                </c:pt>
              </c:numCache>
            </c:numRef>
          </c:val>
        </c:ser>
        <c:ser>
          <c:idx val="2"/>
          <c:order val="2"/>
          <c:tx>
            <c:v>مستوى الطالب</c:v>
          </c:tx>
          <c:invertIfNegative val="0"/>
          <c:cat>
            <c:strRef>
              <c:f>'التقرير (3)'!$I$58:$I$60</c:f>
              <c:strCache>
                <c:ptCount val="3"/>
                <c:pt idx="0">
                  <c:v>المشاركات</c:v>
                </c:pt>
                <c:pt idx="1">
                  <c:v>الكفايات اللغوية</c:v>
                </c:pt>
                <c:pt idx="2">
                  <c:v>الأداء</c:v>
                </c:pt>
              </c:strCache>
            </c:strRef>
          </c:cat>
          <c:val>
            <c:numRef>
              <c:f>'التقرير (3)'!$L$58:$L$60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579136"/>
        <c:axId val="181580928"/>
      </c:barChart>
      <c:catAx>
        <c:axId val="181579136"/>
        <c:scaling>
          <c:orientation val="maxMin"/>
        </c:scaling>
        <c:delete val="0"/>
        <c:axPos val="b"/>
        <c:majorTickMark val="none"/>
        <c:minorTickMark val="none"/>
        <c:tickLblPos val="nextTo"/>
        <c:crossAx val="181580928"/>
        <c:crosses val="autoZero"/>
        <c:auto val="1"/>
        <c:lblAlgn val="ctr"/>
        <c:lblOffset val="100"/>
        <c:noMultiLvlLbl val="0"/>
      </c:catAx>
      <c:valAx>
        <c:axId val="181580928"/>
        <c:scaling>
          <c:orientation val="minMax"/>
        </c:scaling>
        <c:delete val="0"/>
        <c:axPos val="r"/>
        <c:majorGridlines/>
        <c:numFmt formatCode="General" sourceLinked="1"/>
        <c:majorTickMark val="none"/>
        <c:minorTickMark val="none"/>
        <c:tickLblPos val="nextTo"/>
        <c:spPr>
          <a:ln w="9525">
            <a:noFill/>
          </a:ln>
        </c:spPr>
        <c:crossAx val="181579136"/>
        <c:crosses val="autoZero"/>
        <c:crossBetween val="between"/>
      </c:valAx>
    </c:plotArea>
    <c:legend>
      <c:legendPos val="b"/>
      <c:overlay val="0"/>
    </c:legend>
    <c:plotVisOnly val="1"/>
    <c:dispBlanksAs val="gap"/>
    <c:showDLblsOverMax val="0"/>
  </c:chart>
  <c:printSettings>
    <c:headerFooter/>
    <c:pageMargins b="0.75000000000001066" l="0.70000000000000062" r="0.70000000000000062" t="0.75000000000001066" header="0.30000000000000032" footer="0.30000000000000032"/>
    <c:pageSetup paperSize="9" orientation="landscape"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(3)'!$I$110:$I$112</c:f>
              <c:strCache>
                <c:ptCount val="3"/>
                <c:pt idx="0">
                  <c:v>المشاركات</c:v>
                </c:pt>
                <c:pt idx="1">
                  <c:v>الكفايات اللغوية</c:v>
                </c:pt>
                <c:pt idx="2">
                  <c:v>الأداء</c:v>
                </c:pt>
              </c:strCache>
            </c:strRef>
          </c:cat>
          <c:val>
            <c:numRef>
              <c:f>'التقرير (3)'!$J$110:$J$112</c:f>
              <c:numCache>
                <c:formatCode>General</c:formatCode>
                <c:ptCount val="3"/>
                <c:pt idx="0">
                  <c:v>6</c:v>
                </c:pt>
                <c:pt idx="1">
                  <c:v>30</c:v>
                </c:pt>
                <c:pt idx="2">
                  <c:v>14</c:v>
                </c:pt>
              </c:numCache>
            </c:numRef>
          </c:val>
        </c:ser>
        <c:ser>
          <c:idx val="1"/>
          <c:order val="1"/>
          <c:tx>
            <c:v>مستوى الفصل</c:v>
          </c:tx>
          <c:invertIfNegative val="0"/>
          <c:cat>
            <c:strRef>
              <c:f>'التقرير (3)'!$I$110:$I$112</c:f>
              <c:strCache>
                <c:ptCount val="3"/>
                <c:pt idx="0">
                  <c:v>المشاركات</c:v>
                </c:pt>
                <c:pt idx="1">
                  <c:v>الكفايات اللغوية</c:v>
                </c:pt>
                <c:pt idx="2">
                  <c:v>الأداء</c:v>
                </c:pt>
              </c:strCache>
            </c:strRef>
          </c:cat>
          <c:val>
            <c:numRef>
              <c:f>'التقرير (3)'!$K$110:$K$112</c:f>
              <c:numCache>
                <c:formatCode>General</c:formatCode>
                <c:ptCount val="3"/>
                <c:pt idx="0">
                  <c:v>0</c:v>
                </c:pt>
                <c:pt idx="1">
                  <c:v>0</c:v>
                </c:pt>
                <c:pt idx="2">
                  <c:v>0</c:v>
                </c:pt>
              </c:numCache>
            </c:numRef>
          </c:val>
        </c:ser>
        <c:ser>
          <c:idx val="2"/>
          <c:order val="2"/>
          <c:tx>
            <c:v>مستوى الطالب</c:v>
          </c:tx>
          <c:invertIfNegative val="0"/>
          <c:cat>
            <c:strRef>
              <c:f>'التقرير (3)'!$I$110:$I$112</c:f>
              <c:strCache>
                <c:ptCount val="3"/>
                <c:pt idx="0">
                  <c:v>المشاركات</c:v>
                </c:pt>
                <c:pt idx="1">
                  <c:v>الكفايات اللغوية</c:v>
                </c:pt>
                <c:pt idx="2">
                  <c:v>الأداء</c:v>
                </c:pt>
              </c:strCache>
            </c:strRef>
          </c:cat>
          <c:val>
            <c:numRef>
              <c:f>'التقرير (3)'!$L$110:$L$112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680768"/>
        <c:axId val="181690752"/>
      </c:barChart>
      <c:catAx>
        <c:axId val="181680768"/>
        <c:scaling>
          <c:orientation val="maxMin"/>
        </c:scaling>
        <c:delete val="0"/>
        <c:axPos val="b"/>
        <c:majorTickMark val="none"/>
        <c:minorTickMark val="none"/>
        <c:tickLblPos val="nextTo"/>
        <c:crossAx val="181690752"/>
        <c:crosses val="autoZero"/>
        <c:auto val="1"/>
        <c:lblAlgn val="ctr"/>
        <c:lblOffset val="100"/>
        <c:noMultiLvlLbl val="0"/>
      </c:catAx>
      <c:valAx>
        <c:axId val="181690752"/>
        <c:scaling>
          <c:orientation val="minMax"/>
        </c:scaling>
        <c:delete val="0"/>
        <c:axPos val="r"/>
        <c:majorGridlines/>
        <c:numFmt formatCode="General" sourceLinked="1"/>
        <c:majorTickMark val="none"/>
        <c:minorTickMark val="none"/>
        <c:tickLblPos val="nextTo"/>
        <c:spPr>
          <a:ln w="9525">
            <a:noFill/>
          </a:ln>
        </c:spPr>
        <c:crossAx val="181680768"/>
        <c:crosses val="autoZero"/>
        <c:crossBetween val="between"/>
      </c:valAx>
    </c:plotArea>
    <c:legend>
      <c:legendPos val="b"/>
      <c:overlay val="0"/>
    </c:legend>
    <c:plotVisOnly val="1"/>
    <c:dispBlanksAs val="gap"/>
    <c:showDLblsOverMax val="0"/>
  </c:chart>
  <c:printSettings>
    <c:headerFooter/>
    <c:pageMargins b="0.75000000000001088" l="0.70000000000000062" r="0.70000000000000062" t="0.75000000000001088" header="0.30000000000000032" footer="0.30000000000000032"/>
    <c:pageSetup paperSize="9" orientation="landscape"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(3)'!$I$136:$I$138</c:f>
              <c:strCache>
                <c:ptCount val="3"/>
                <c:pt idx="0">
                  <c:v>المشاركات</c:v>
                </c:pt>
                <c:pt idx="1">
                  <c:v>الكفايات اللغوية</c:v>
                </c:pt>
                <c:pt idx="2">
                  <c:v>الأداء</c:v>
                </c:pt>
              </c:strCache>
            </c:strRef>
          </c:cat>
          <c:val>
            <c:numRef>
              <c:f>'التقرير (3)'!$J$136:$J$138</c:f>
              <c:numCache>
                <c:formatCode>General</c:formatCode>
                <c:ptCount val="3"/>
                <c:pt idx="0">
                  <c:v>6</c:v>
                </c:pt>
                <c:pt idx="1">
                  <c:v>30</c:v>
                </c:pt>
                <c:pt idx="2">
                  <c:v>14</c:v>
                </c:pt>
              </c:numCache>
            </c:numRef>
          </c:val>
        </c:ser>
        <c:ser>
          <c:idx val="1"/>
          <c:order val="1"/>
          <c:tx>
            <c:v>مستوى الفصل</c:v>
          </c:tx>
          <c:invertIfNegative val="0"/>
          <c:cat>
            <c:strRef>
              <c:f>'التقرير (3)'!$I$136:$I$138</c:f>
              <c:strCache>
                <c:ptCount val="3"/>
                <c:pt idx="0">
                  <c:v>المشاركات</c:v>
                </c:pt>
                <c:pt idx="1">
                  <c:v>الكفايات اللغوية</c:v>
                </c:pt>
                <c:pt idx="2">
                  <c:v>الأداء</c:v>
                </c:pt>
              </c:strCache>
            </c:strRef>
          </c:cat>
          <c:val>
            <c:numRef>
              <c:f>'التقرير (3)'!$K$136:$K$138</c:f>
              <c:numCache>
                <c:formatCode>General</c:formatCode>
                <c:ptCount val="3"/>
                <c:pt idx="0">
                  <c:v>0</c:v>
                </c:pt>
                <c:pt idx="1">
                  <c:v>0</c:v>
                </c:pt>
                <c:pt idx="2">
                  <c:v>0</c:v>
                </c:pt>
              </c:numCache>
            </c:numRef>
          </c:val>
        </c:ser>
        <c:ser>
          <c:idx val="2"/>
          <c:order val="2"/>
          <c:tx>
            <c:v>مستوى الطالب</c:v>
          </c:tx>
          <c:invertIfNegative val="0"/>
          <c:cat>
            <c:strRef>
              <c:f>'التقرير (3)'!$I$136:$I$138</c:f>
              <c:strCache>
                <c:ptCount val="3"/>
                <c:pt idx="0">
                  <c:v>المشاركات</c:v>
                </c:pt>
                <c:pt idx="1">
                  <c:v>الكفايات اللغوية</c:v>
                </c:pt>
                <c:pt idx="2">
                  <c:v>الأداء</c:v>
                </c:pt>
              </c:strCache>
            </c:strRef>
          </c:cat>
          <c:val>
            <c:numRef>
              <c:f>'التقرير (3)'!$L$136:$L$138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716864"/>
        <c:axId val="181718400"/>
      </c:barChart>
      <c:catAx>
        <c:axId val="181716864"/>
        <c:scaling>
          <c:orientation val="maxMin"/>
        </c:scaling>
        <c:delete val="0"/>
        <c:axPos val="b"/>
        <c:majorTickMark val="none"/>
        <c:minorTickMark val="none"/>
        <c:tickLblPos val="nextTo"/>
        <c:crossAx val="181718400"/>
        <c:crosses val="autoZero"/>
        <c:auto val="1"/>
        <c:lblAlgn val="ctr"/>
        <c:lblOffset val="100"/>
        <c:noMultiLvlLbl val="0"/>
      </c:catAx>
      <c:valAx>
        <c:axId val="181718400"/>
        <c:scaling>
          <c:orientation val="minMax"/>
        </c:scaling>
        <c:delete val="0"/>
        <c:axPos val="r"/>
        <c:majorGridlines/>
        <c:numFmt formatCode="General" sourceLinked="1"/>
        <c:majorTickMark val="none"/>
        <c:minorTickMark val="none"/>
        <c:tickLblPos val="nextTo"/>
        <c:spPr>
          <a:ln w="9525">
            <a:noFill/>
          </a:ln>
        </c:spPr>
        <c:crossAx val="181716864"/>
        <c:crosses val="autoZero"/>
        <c:crossBetween val="between"/>
      </c:valAx>
    </c:plotArea>
    <c:legend>
      <c:legendPos val="b"/>
      <c:overlay val="0"/>
    </c:legend>
    <c:plotVisOnly val="1"/>
    <c:dispBlanksAs val="gap"/>
    <c:showDLblsOverMax val="0"/>
  </c:chart>
  <c:printSettings>
    <c:headerFooter/>
    <c:pageMargins b="0.7500000000000111" l="0.70000000000000062" r="0.70000000000000062" t="0.7500000000000111" header="0.30000000000000032" footer="0.30000000000000032"/>
    <c:pageSetup paperSize="9" orientation="landscape"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(3)'!$I$162:$I$164</c:f>
              <c:strCache>
                <c:ptCount val="3"/>
                <c:pt idx="0">
                  <c:v>المشاركات</c:v>
                </c:pt>
                <c:pt idx="1">
                  <c:v>الكفايات اللغوية</c:v>
                </c:pt>
                <c:pt idx="2">
                  <c:v>الأداء</c:v>
                </c:pt>
              </c:strCache>
            </c:strRef>
          </c:cat>
          <c:val>
            <c:numRef>
              <c:f>'التقرير (3)'!$J$162:$J$164</c:f>
              <c:numCache>
                <c:formatCode>General</c:formatCode>
                <c:ptCount val="3"/>
                <c:pt idx="0">
                  <c:v>6</c:v>
                </c:pt>
                <c:pt idx="1">
                  <c:v>30</c:v>
                </c:pt>
                <c:pt idx="2">
                  <c:v>14</c:v>
                </c:pt>
              </c:numCache>
            </c:numRef>
          </c:val>
        </c:ser>
        <c:ser>
          <c:idx val="1"/>
          <c:order val="1"/>
          <c:tx>
            <c:v>مستوى الفصل</c:v>
          </c:tx>
          <c:invertIfNegative val="0"/>
          <c:cat>
            <c:strRef>
              <c:f>'التقرير (3)'!$I$162:$I$164</c:f>
              <c:strCache>
                <c:ptCount val="3"/>
                <c:pt idx="0">
                  <c:v>المشاركات</c:v>
                </c:pt>
                <c:pt idx="1">
                  <c:v>الكفايات اللغوية</c:v>
                </c:pt>
                <c:pt idx="2">
                  <c:v>الأداء</c:v>
                </c:pt>
              </c:strCache>
            </c:strRef>
          </c:cat>
          <c:val>
            <c:numRef>
              <c:f>'التقرير (3)'!$K$162:$K$164</c:f>
              <c:numCache>
                <c:formatCode>General</c:formatCode>
                <c:ptCount val="3"/>
                <c:pt idx="0">
                  <c:v>0</c:v>
                </c:pt>
                <c:pt idx="1">
                  <c:v>0</c:v>
                </c:pt>
                <c:pt idx="2">
                  <c:v>0</c:v>
                </c:pt>
              </c:numCache>
            </c:numRef>
          </c:val>
        </c:ser>
        <c:ser>
          <c:idx val="2"/>
          <c:order val="2"/>
          <c:tx>
            <c:v>مستوى الطالب</c:v>
          </c:tx>
          <c:invertIfNegative val="0"/>
          <c:cat>
            <c:strRef>
              <c:f>'التقرير (3)'!$I$162:$I$164</c:f>
              <c:strCache>
                <c:ptCount val="3"/>
                <c:pt idx="0">
                  <c:v>المشاركات</c:v>
                </c:pt>
                <c:pt idx="1">
                  <c:v>الكفايات اللغوية</c:v>
                </c:pt>
                <c:pt idx="2">
                  <c:v>الأداء</c:v>
                </c:pt>
              </c:strCache>
            </c:strRef>
          </c:cat>
          <c:val>
            <c:numRef>
              <c:f>'التقرير (3)'!$L$162:$L$164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789824"/>
        <c:axId val="181791360"/>
      </c:barChart>
      <c:catAx>
        <c:axId val="181789824"/>
        <c:scaling>
          <c:orientation val="maxMin"/>
        </c:scaling>
        <c:delete val="0"/>
        <c:axPos val="b"/>
        <c:majorTickMark val="none"/>
        <c:minorTickMark val="none"/>
        <c:tickLblPos val="nextTo"/>
        <c:crossAx val="181791360"/>
        <c:crosses val="autoZero"/>
        <c:auto val="1"/>
        <c:lblAlgn val="ctr"/>
        <c:lblOffset val="100"/>
        <c:noMultiLvlLbl val="0"/>
      </c:catAx>
      <c:valAx>
        <c:axId val="181791360"/>
        <c:scaling>
          <c:orientation val="minMax"/>
        </c:scaling>
        <c:delete val="0"/>
        <c:axPos val="r"/>
        <c:majorGridlines/>
        <c:numFmt formatCode="General" sourceLinked="1"/>
        <c:majorTickMark val="none"/>
        <c:minorTickMark val="none"/>
        <c:tickLblPos val="nextTo"/>
        <c:spPr>
          <a:ln w="9525">
            <a:noFill/>
          </a:ln>
        </c:spPr>
        <c:crossAx val="181789824"/>
        <c:crosses val="autoZero"/>
        <c:crossBetween val="between"/>
      </c:valAx>
    </c:plotArea>
    <c:legend>
      <c:legendPos val="b"/>
      <c:overlay val="0"/>
    </c:legend>
    <c:plotVisOnly val="1"/>
    <c:dispBlanksAs val="gap"/>
    <c:showDLblsOverMax val="0"/>
  </c:chart>
  <c:printSettings>
    <c:headerFooter/>
    <c:pageMargins b="0.75000000000001132" l="0.70000000000000062" r="0.70000000000000062" t="0.75000000000001132" header="0.30000000000000032" footer="0.30000000000000032"/>
    <c:pageSetup paperSize="9" orientation="landscape" verticalDpi="0"/>
  </c:printSettings>
  <c:userShapes r:id="rId1"/>
</c:chartSpace>
</file>

<file path=xl/charts/chart7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(3)'!$I$188:$I$190</c:f>
              <c:strCache>
                <c:ptCount val="3"/>
                <c:pt idx="0">
                  <c:v>المشاركات</c:v>
                </c:pt>
                <c:pt idx="1">
                  <c:v>الكفايات اللغوية</c:v>
                </c:pt>
                <c:pt idx="2">
                  <c:v>الأداء</c:v>
                </c:pt>
              </c:strCache>
            </c:strRef>
          </c:cat>
          <c:val>
            <c:numRef>
              <c:f>'التقرير (3)'!$J$188:$J$190</c:f>
              <c:numCache>
                <c:formatCode>General</c:formatCode>
                <c:ptCount val="3"/>
                <c:pt idx="0">
                  <c:v>6</c:v>
                </c:pt>
                <c:pt idx="1">
                  <c:v>30</c:v>
                </c:pt>
                <c:pt idx="2">
                  <c:v>14</c:v>
                </c:pt>
              </c:numCache>
            </c:numRef>
          </c:val>
        </c:ser>
        <c:ser>
          <c:idx val="1"/>
          <c:order val="1"/>
          <c:tx>
            <c:v>مستوى الفصل</c:v>
          </c:tx>
          <c:invertIfNegative val="0"/>
          <c:cat>
            <c:strRef>
              <c:f>'التقرير (3)'!$I$188:$I$190</c:f>
              <c:strCache>
                <c:ptCount val="3"/>
                <c:pt idx="0">
                  <c:v>المشاركات</c:v>
                </c:pt>
                <c:pt idx="1">
                  <c:v>الكفايات اللغوية</c:v>
                </c:pt>
                <c:pt idx="2">
                  <c:v>الأداء</c:v>
                </c:pt>
              </c:strCache>
            </c:strRef>
          </c:cat>
          <c:val>
            <c:numRef>
              <c:f>'التقرير (3)'!$K$188:$K$190</c:f>
              <c:numCache>
                <c:formatCode>General</c:formatCode>
                <c:ptCount val="3"/>
                <c:pt idx="0">
                  <c:v>0</c:v>
                </c:pt>
                <c:pt idx="1">
                  <c:v>0</c:v>
                </c:pt>
                <c:pt idx="2">
                  <c:v>0</c:v>
                </c:pt>
              </c:numCache>
            </c:numRef>
          </c:val>
        </c:ser>
        <c:ser>
          <c:idx val="2"/>
          <c:order val="2"/>
          <c:tx>
            <c:v>مستوى الطالب</c:v>
          </c:tx>
          <c:invertIfNegative val="0"/>
          <c:cat>
            <c:strRef>
              <c:f>'التقرير (3)'!$I$188:$I$190</c:f>
              <c:strCache>
                <c:ptCount val="3"/>
                <c:pt idx="0">
                  <c:v>المشاركات</c:v>
                </c:pt>
                <c:pt idx="1">
                  <c:v>الكفايات اللغوية</c:v>
                </c:pt>
                <c:pt idx="2">
                  <c:v>الأداء</c:v>
                </c:pt>
              </c:strCache>
            </c:strRef>
          </c:cat>
          <c:val>
            <c:numRef>
              <c:f>'التقرير (3)'!$L$188:$L$190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825920"/>
        <c:axId val="181827456"/>
      </c:barChart>
      <c:catAx>
        <c:axId val="181825920"/>
        <c:scaling>
          <c:orientation val="maxMin"/>
        </c:scaling>
        <c:delete val="0"/>
        <c:axPos val="b"/>
        <c:majorTickMark val="none"/>
        <c:minorTickMark val="none"/>
        <c:tickLblPos val="nextTo"/>
        <c:crossAx val="181827456"/>
        <c:crosses val="autoZero"/>
        <c:auto val="1"/>
        <c:lblAlgn val="ctr"/>
        <c:lblOffset val="100"/>
        <c:noMultiLvlLbl val="0"/>
      </c:catAx>
      <c:valAx>
        <c:axId val="181827456"/>
        <c:scaling>
          <c:orientation val="minMax"/>
        </c:scaling>
        <c:delete val="0"/>
        <c:axPos val="r"/>
        <c:majorGridlines/>
        <c:numFmt formatCode="General" sourceLinked="1"/>
        <c:majorTickMark val="none"/>
        <c:minorTickMark val="none"/>
        <c:tickLblPos val="nextTo"/>
        <c:spPr>
          <a:ln w="9525">
            <a:noFill/>
          </a:ln>
        </c:spPr>
        <c:crossAx val="181825920"/>
        <c:crosses val="autoZero"/>
        <c:crossBetween val="between"/>
      </c:valAx>
    </c:plotArea>
    <c:legend>
      <c:legendPos val="b"/>
      <c:overlay val="0"/>
    </c:legend>
    <c:plotVisOnly val="1"/>
    <c:dispBlanksAs val="gap"/>
    <c:showDLblsOverMax val="0"/>
  </c:chart>
  <c:printSettings>
    <c:headerFooter/>
    <c:pageMargins b="0.75000000000001155" l="0.70000000000000062" r="0.70000000000000062" t="0.75000000000001155" header="0.30000000000000032" footer="0.30000000000000032"/>
    <c:pageSetup paperSize="9" orientation="landscape"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(3)'!$I$214:$I$216</c:f>
              <c:strCache>
                <c:ptCount val="3"/>
                <c:pt idx="0">
                  <c:v>المشاركات</c:v>
                </c:pt>
                <c:pt idx="1">
                  <c:v>الكفايات اللغوية</c:v>
                </c:pt>
                <c:pt idx="2">
                  <c:v>الأداء</c:v>
                </c:pt>
              </c:strCache>
            </c:strRef>
          </c:cat>
          <c:val>
            <c:numRef>
              <c:f>'التقرير (3)'!$J$214:$J$216</c:f>
              <c:numCache>
                <c:formatCode>General</c:formatCode>
                <c:ptCount val="3"/>
                <c:pt idx="0">
                  <c:v>6</c:v>
                </c:pt>
                <c:pt idx="1">
                  <c:v>30</c:v>
                </c:pt>
                <c:pt idx="2">
                  <c:v>14</c:v>
                </c:pt>
              </c:numCache>
            </c:numRef>
          </c:val>
        </c:ser>
        <c:ser>
          <c:idx val="1"/>
          <c:order val="1"/>
          <c:tx>
            <c:v>مستوى الفصل</c:v>
          </c:tx>
          <c:invertIfNegative val="0"/>
          <c:cat>
            <c:strRef>
              <c:f>'التقرير (3)'!$I$214:$I$216</c:f>
              <c:strCache>
                <c:ptCount val="3"/>
                <c:pt idx="0">
                  <c:v>المشاركات</c:v>
                </c:pt>
                <c:pt idx="1">
                  <c:v>الكفايات اللغوية</c:v>
                </c:pt>
                <c:pt idx="2">
                  <c:v>الأداء</c:v>
                </c:pt>
              </c:strCache>
            </c:strRef>
          </c:cat>
          <c:val>
            <c:numRef>
              <c:f>'التقرير (3)'!$K$214:$K$216</c:f>
              <c:numCache>
                <c:formatCode>General</c:formatCode>
                <c:ptCount val="3"/>
                <c:pt idx="0">
                  <c:v>0</c:v>
                </c:pt>
                <c:pt idx="1">
                  <c:v>0</c:v>
                </c:pt>
                <c:pt idx="2">
                  <c:v>0</c:v>
                </c:pt>
              </c:numCache>
            </c:numRef>
          </c:val>
        </c:ser>
        <c:ser>
          <c:idx val="2"/>
          <c:order val="2"/>
          <c:tx>
            <c:v>مستوى الطالب</c:v>
          </c:tx>
          <c:invertIfNegative val="0"/>
          <c:cat>
            <c:strRef>
              <c:f>'التقرير (3)'!$I$214:$I$216</c:f>
              <c:strCache>
                <c:ptCount val="3"/>
                <c:pt idx="0">
                  <c:v>المشاركات</c:v>
                </c:pt>
                <c:pt idx="1">
                  <c:v>الكفايات اللغوية</c:v>
                </c:pt>
                <c:pt idx="2">
                  <c:v>الأداء</c:v>
                </c:pt>
              </c:strCache>
            </c:strRef>
          </c:cat>
          <c:val>
            <c:numRef>
              <c:f>'التقرير (3)'!$L$214:$L$216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857664"/>
        <c:axId val="181933184"/>
      </c:barChart>
      <c:catAx>
        <c:axId val="181857664"/>
        <c:scaling>
          <c:orientation val="maxMin"/>
        </c:scaling>
        <c:delete val="0"/>
        <c:axPos val="b"/>
        <c:majorTickMark val="none"/>
        <c:minorTickMark val="none"/>
        <c:tickLblPos val="nextTo"/>
        <c:crossAx val="181933184"/>
        <c:crosses val="autoZero"/>
        <c:auto val="1"/>
        <c:lblAlgn val="ctr"/>
        <c:lblOffset val="100"/>
        <c:noMultiLvlLbl val="0"/>
      </c:catAx>
      <c:valAx>
        <c:axId val="181933184"/>
        <c:scaling>
          <c:orientation val="minMax"/>
        </c:scaling>
        <c:delete val="0"/>
        <c:axPos val="r"/>
        <c:majorGridlines/>
        <c:numFmt formatCode="General" sourceLinked="1"/>
        <c:majorTickMark val="none"/>
        <c:minorTickMark val="none"/>
        <c:tickLblPos val="nextTo"/>
        <c:spPr>
          <a:ln w="9525">
            <a:noFill/>
          </a:ln>
        </c:spPr>
        <c:crossAx val="181857664"/>
        <c:crosses val="autoZero"/>
        <c:crossBetween val="between"/>
      </c:valAx>
    </c:plotArea>
    <c:legend>
      <c:legendPos val="b"/>
      <c:overlay val="0"/>
    </c:legend>
    <c:plotVisOnly val="1"/>
    <c:dispBlanksAs val="gap"/>
    <c:showDLblsOverMax val="0"/>
  </c:chart>
  <c:printSettings>
    <c:headerFooter/>
    <c:pageMargins b="0.75000000000001177" l="0.70000000000000062" r="0.70000000000000062" t="0.75000000000001177" header="0.30000000000000032" footer="0.30000000000000032"/>
    <c:pageSetup paperSize="9" orientation="landscape"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sz="1800" b="1" i="0" baseline="0"/>
              <a:t>لغتي الخالدة</a:t>
            </a:r>
            <a:endParaRPr lang="ar-SA"/>
          </a:p>
        </c:rich>
      </c:tx>
      <c:overlay val="0"/>
    </c:title>
    <c:autoTitleDeleted val="0"/>
    <c:plotArea>
      <c:layout/>
      <c:barChart>
        <c:barDir val="col"/>
        <c:grouping val="clustered"/>
        <c:varyColors val="0"/>
        <c:ser>
          <c:idx val="0"/>
          <c:order val="0"/>
          <c:tx>
            <c:v>الدرجة الكلية</c:v>
          </c:tx>
          <c:invertIfNegative val="0"/>
          <c:cat>
            <c:strRef>
              <c:f>'التقرير (3)'!$I$240:$I$242</c:f>
              <c:strCache>
                <c:ptCount val="3"/>
                <c:pt idx="0">
                  <c:v>المشاركات</c:v>
                </c:pt>
                <c:pt idx="1">
                  <c:v>الكفايات اللغوية</c:v>
                </c:pt>
                <c:pt idx="2">
                  <c:v>الأداء</c:v>
                </c:pt>
              </c:strCache>
            </c:strRef>
          </c:cat>
          <c:val>
            <c:numRef>
              <c:f>'التقرير (3)'!$J$240:$J$242</c:f>
              <c:numCache>
                <c:formatCode>General</c:formatCode>
                <c:ptCount val="3"/>
                <c:pt idx="0">
                  <c:v>6</c:v>
                </c:pt>
                <c:pt idx="1">
                  <c:v>30</c:v>
                </c:pt>
                <c:pt idx="2">
                  <c:v>14</c:v>
                </c:pt>
              </c:numCache>
            </c:numRef>
          </c:val>
        </c:ser>
        <c:ser>
          <c:idx val="1"/>
          <c:order val="1"/>
          <c:tx>
            <c:v>مستوى الفصل</c:v>
          </c:tx>
          <c:invertIfNegative val="0"/>
          <c:cat>
            <c:strRef>
              <c:f>'التقرير (3)'!$I$240:$I$242</c:f>
              <c:strCache>
                <c:ptCount val="3"/>
                <c:pt idx="0">
                  <c:v>المشاركات</c:v>
                </c:pt>
                <c:pt idx="1">
                  <c:v>الكفايات اللغوية</c:v>
                </c:pt>
                <c:pt idx="2">
                  <c:v>الأداء</c:v>
                </c:pt>
              </c:strCache>
            </c:strRef>
          </c:cat>
          <c:val>
            <c:numRef>
              <c:f>'التقرير (3)'!$K$240:$K$242</c:f>
              <c:numCache>
                <c:formatCode>General</c:formatCode>
                <c:ptCount val="3"/>
                <c:pt idx="0">
                  <c:v>0</c:v>
                </c:pt>
                <c:pt idx="1">
                  <c:v>0</c:v>
                </c:pt>
                <c:pt idx="2">
                  <c:v>0</c:v>
                </c:pt>
              </c:numCache>
            </c:numRef>
          </c:val>
        </c:ser>
        <c:ser>
          <c:idx val="2"/>
          <c:order val="2"/>
          <c:tx>
            <c:v>مستوى الطالب</c:v>
          </c:tx>
          <c:invertIfNegative val="0"/>
          <c:cat>
            <c:strRef>
              <c:f>'التقرير (3)'!$I$240:$I$242</c:f>
              <c:strCache>
                <c:ptCount val="3"/>
                <c:pt idx="0">
                  <c:v>المشاركات</c:v>
                </c:pt>
                <c:pt idx="1">
                  <c:v>الكفايات اللغوية</c:v>
                </c:pt>
                <c:pt idx="2">
                  <c:v>الأداء</c:v>
                </c:pt>
              </c:strCache>
            </c:strRef>
          </c:cat>
          <c:val>
            <c:numRef>
              <c:f>'التقرير (3)'!$L$240:$L$242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1967488"/>
        <c:axId val="181977472"/>
      </c:barChart>
      <c:catAx>
        <c:axId val="181967488"/>
        <c:scaling>
          <c:orientation val="maxMin"/>
        </c:scaling>
        <c:delete val="0"/>
        <c:axPos val="b"/>
        <c:majorTickMark val="none"/>
        <c:minorTickMark val="none"/>
        <c:tickLblPos val="nextTo"/>
        <c:crossAx val="181977472"/>
        <c:crosses val="autoZero"/>
        <c:auto val="1"/>
        <c:lblAlgn val="ctr"/>
        <c:lblOffset val="100"/>
        <c:noMultiLvlLbl val="0"/>
      </c:catAx>
      <c:valAx>
        <c:axId val="181977472"/>
        <c:scaling>
          <c:orientation val="minMax"/>
        </c:scaling>
        <c:delete val="0"/>
        <c:axPos val="r"/>
        <c:majorGridlines/>
        <c:numFmt formatCode="General" sourceLinked="1"/>
        <c:majorTickMark val="none"/>
        <c:minorTickMark val="none"/>
        <c:tickLblPos val="nextTo"/>
        <c:spPr>
          <a:ln w="9525">
            <a:noFill/>
          </a:ln>
        </c:spPr>
        <c:crossAx val="181967488"/>
        <c:crosses val="autoZero"/>
        <c:crossBetween val="between"/>
      </c:valAx>
    </c:plotArea>
    <c:legend>
      <c:legendPos val="b"/>
      <c:overlay val="0"/>
    </c:legend>
    <c:plotVisOnly val="1"/>
    <c:dispBlanksAs val="gap"/>
    <c:showDLblsOverMax val="0"/>
  </c:chart>
  <c:printSettings>
    <c:headerFooter/>
    <c:pageMargins b="0.75000000000001199" l="0.70000000000000062" r="0.70000000000000062" t="0.75000000000001199" header="0.30000000000000032" footer="0.30000000000000032"/>
    <c:pageSetup paperSize="9" orientation="landscape"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(3)'!$I$266:$I$268</c:f>
              <c:strCache>
                <c:ptCount val="3"/>
                <c:pt idx="0">
                  <c:v>المشاركات</c:v>
                </c:pt>
                <c:pt idx="1">
                  <c:v>الكفايات اللغوية</c:v>
                </c:pt>
                <c:pt idx="2">
                  <c:v>الأداء</c:v>
                </c:pt>
              </c:strCache>
            </c:strRef>
          </c:cat>
          <c:val>
            <c:numRef>
              <c:f>'التقرير (3)'!$J$266:$J$268</c:f>
              <c:numCache>
                <c:formatCode>General</c:formatCode>
                <c:ptCount val="3"/>
                <c:pt idx="0">
                  <c:v>6</c:v>
                </c:pt>
                <c:pt idx="1">
                  <c:v>30</c:v>
                </c:pt>
                <c:pt idx="2">
                  <c:v>14</c:v>
                </c:pt>
              </c:numCache>
            </c:numRef>
          </c:val>
        </c:ser>
        <c:ser>
          <c:idx val="1"/>
          <c:order val="1"/>
          <c:tx>
            <c:v>مستوى الفصل</c:v>
          </c:tx>
          <c:invertIfNegative val="0"/>
          <c:cat>
            <c:strRef>
              <c:f>'التقرير (3)'!$I$266:$I$268</c:f>
              <c:strCache>
                <c:ptCount val="3"/>
                <c:pt idx="0">
                  <c:v>المشاركات</c:v>
                </c:pt>
                <c:pt idx="1">
                  <c:v>الكفايات اللغوية</c:v>
                </c:pt>
                <c:pt idx="2">
                  <c:v>الأداء</c:v>
                </c:pt>
              </c:strCache>
            </c:strRef>
          </c:cat>
          <c:val>
            <c:numRef>
              <c:f>'التقرير (3)'!$K$266:$K$268</c:f>
              <c:numCache>
                <c:formatCode>General</c:formatCode>
                <c:ptCount val="3"/>
                <c:pt idx="0">
                  <c:v>0</c:v>
                </c:pt>
                <c:pt idx="1">
                  <c:v>0</c:v>
                </c:pt>
                <c:pt idx="2">
                  <c:v>0</c:v>
                </c:pt>
              </c:numCache>
            </c:numRef>
          </c:val>
        </c:ser>
        <c:ser>
          <c:idx val="2"/>
          <c:order val="2"/>
          <c:tx>
            <c:v>مستوى الطالب</c:v>
          </c:tx>
          <c:invertIfNegative val="0"/>
          <c:cat>
            <c:strRef>
              <c:f>'التقرير (3)'!$I$266:$I$268</c:f>
              <c:strCache>
                <c:ptCount val="3"/>
                <c:pt idx="0">
                  <c:v>المشاركات</c:v>
                </c:pt>
                <c:pt idx="1">
                  <c:v>الكفايات اللغوية</c:v>
                </c:pt>
                <c:pt idx="2">
                  <c:v>الأداء</c:v>
                </c:pt>
              </c:strCache>
            </c:strRef>
          </c:cat>
          <c:val>
            <c:numRef>
              <c:f>'التقرير (3)'!$L$266:$L$268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007680"/>
        <c:axId val="182009216"/>
      </c:barChart>
      <c:catAx>
        <c:axId val="182007680"/>
        <c:scaling>
          <c:orientation val="maxMin"/>
        </c:scaling>
        <c:delete val="0"/>
        <c:axPos val="b"/>
        <c:majorTickMark val="none"/>
        <c:minorTickMark val="none"/>
        <c:tickLblPos val="nextTo"/>
        <c:crossAx val="182009216"/>
        <c:crosses val="autoZero"/>
        <c:auto val="1"/>
        <c:lblAlgn val="ctr"/>
        <c:lblOffset val="100"/>
        <c:noMultiLvlLbl val="0"/>
      </c:catAx>
      <c:valAx>
        <c:axId val="182009216"/>
        <c:scaling>
          <c:orientation val="minMax"/>
        </c:scaling>
        <c:delete val="0"/>
        <c:axPos val="r"/>
        <c:majorGridlines/>
        <c:numFmt formatCode="General" sourceLinked="1"/>
        <c:majorTickMark val="none"/>
        <c:minorTickMark val="none"/>
        <c:tickLblPos val="nextTo"/>
        <c:spPr>
          <a:ln w="9525">
            <a:noFill/>
          </a:ln>
        </c:spPr>
        <c:crossAx val="182007680"/>
        <c:crosses val="autoZero"/>
        <c:crossBetween val="between"/>
      </c:valAx>
    </c:plotArea>
    <c:legend>
      <c:legendPos val="b"/>
      <c:overlay val="0"/>
    </c:legend>
    <c:plotVisOnly val="1"/>
    <c:dispBlanksAs val="gap"/>
    <c:showDLblsOverMax val="0"/>
  </c:chart>
  <c:printSettings>
    <c:headerFooter/>
    <c:pageMargins b="0.75000000000001221" l="0.70000000000000062" r="0.70000000000000062" t="0.75000000000001221" header="0.30000000000000032" footer="0.30000000000000032"/>
    <c:pageSetup paperSize="9" orientation="landscape"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(3)'!$I$292:$I$294</c:f>
              <c:strCache>
                <c:ptCount val="3"/>
                <c:pt idx="0">
                  <c:v>المشاركات</c:v>
                </c:pt>
                <c:pt idx="1">
                  <c:v>الكفايات اللغوية</c:v>
                </c:pt>
                <c:pt idx="2">
                  <c:v>الأداء</c:v>
                </c:pt>
              </c:strCache>
            </c:strRef>
          </c:cat>
          <c:val>
            <c:numRef>
              <c:f>'التقرير (3)'!$J$292:$J$294</c:f>
              <c:numCache>
                <c:formatCode>General</c:formatCode>
                <c:ptCount val="3"/>
                <c:pt idx="0">
                  <c:v>6</c:v>
                </c:pt>
                <c:pt idx="1">
                  <c:v>30</c:v>
                </c:pt>
                <c:pt idx="2">
                  <c:v>14</c:v>
                </c:pt>
              </c:numCache>
            </c:numRef>
          </c:val>
        </c:ser>
        <c:ser>
          <c:idx val="1"/>
          <c:order val="1"/>
          <c:tx>
            <c:v>مستوى الفصل</c:v>
          </c:tx>
          <c:invertIfNegative val="0"/>
          <c:cat>
            <c:strRef>
              <c:f>'التقرير (3)'!$I$292:$I$294</c:f>
              <c:strCache>
                <c:ptCount val="3"/>
                <c:pt idx="0">
                  <c:v>المشاركات</c:v>
                </c:pt>
                <c:pt idx="1">
                  <c:v>الكفايات اللغوية</c:v>
                </c:pt>
                <c:pt idx="2">
                  <c:v>الأداء</c:v>
                </c:pt>
              </c:strCache>
            </c:strRef>
          </c:cat>
          <c:val>
            <c:numRef>
              <c:f>'التقرير (3)'!$K$292:$K$294</c:f>
              <c:numCache>
                <c:formatCode>General</c:formatCode>
                <c:ptCount val="3"/>
                <c:pt idx="0">
                  <c:v>0</c:v>
                </c:pt>
                <c:pt idx="1">
                  <c:v>0</c:v>
                </c:pt>
                <c:pt idx="2">
                  <c:v>0</c:v>
                </c:pt>
              </c:numCache>
            </c:numRef>
          </c:val>
        </c:ser>
        <c:ser>
          <c:idx val="2"/>
          <c:order val="2"/>
          <c:tx>
            <c:v>مستوى الطالب</c:v>
          </c:tx>
          <c:invertIfNegative val="0"/>
          <c:cat>
            <c:strRef>
              <c:f>'التقرير (3)'!$I$292:$I$294</c:f>
              <c:strCache>
                <c:ptCount val="3"/>
                <c:pt idx="0">
                  <c:v>المشاركات</c:v>
                </c:pt>
                <c:pt idx="1">
                  <c:v>الكفايات اللغوية</c:v>
                </c:pt>
                <c:pt idx="2">
                  <c:v>الأداء</c:v>
                </c:pt>
              </c:strCache>
            </c:strRef>
          </c:cat>
          <c:val>
            <c:numRef>
              <c:f>'التقرير (3)'!$L$292:$L$294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043776"/>
        <c:axId val="182045312"/>
      </c:barChart>
      <c:catAx>
        <c:axId val="182043776"/>
        <c:scaling>
          <c:orientation val="maxMin"/>
        </c:scaling>
        <c:delete val="0"/>
        <c:axPos val="b"/>
        <c:majorTickMark val="none"/>
        <c:minorTickMark val="none"/>
        <c:tickLblPos val="nextTo"/>
        <c:crossAx val="182045312"/>
        <c:crosses val="autoZero"/>
        <c:auto val="1"/>
        <c:lblAlgn val="ctr"/>
        <c:lblOffset val="100"/>
        <c:noMultiLvlLbl val="0"/>
      </c:catAx>
      <c:valAx>
        <c:axId val="182045312"/>
        <c:scaling>
          <c:orientation val="minMax"/>
        </c:scaling>
        <c:delete val="0"/>
        <c:axPos val="r"/>
        <c:majorGridlines/>
        <c:numFmt formatCode="General" sourceLinked="1"/>
        <c:majorTickMark val="none"/>
        <c:minorTickMark val="none"/>
        <c:tickLblPos val="nextTo"/>
        <c:spPr>
          <a:ln w="9525">
            <a:noFill/>
          </a:ln>
        </c:spPr>
        <c:crossAx val="182043776"/>
        <c:crosses val="autoZero"/>
        <c:crossBetween val="between"/>
      </c:valAx>
    </c:plotArea>
    <c:legend>
      <c:legendPos val="b"/>
      <c:overlay val="0"/>
    </c:legend>
    <c:plotVisOnly val="1"/>
    <c:dispBlanksAs val="gap"/>
    <c:showDLblsOverMax val="0"/>
  </c:chart>
  <c:printSettings>
    <c:headerFooter/>
    <c:pageMargins b="0.75000000000001243" l="0.70000000000000062" r="0.70000000000000062" t="0.75000000000001243" header="0.30000000000000032" footer="0.30000000000000032"/>
    <c:pageSetup paperSize="9" orientation="landscape"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(3)'!$I$318:$I$320</c:f>
              <c:strCache>
                <c:ptCount val="3"/>
                <c:pt idx="0">
                  <c:v>المشاركات</c:v>
                </c:pt>
                <c:pt idx="1">
                  <c:v>الكفايات اللغوية</c:v>
                </c:pt>
                <c:pt idx="2">
                  <c:v>الأداء</c:v>
                </c:pt>
              </c:strCache>
            </c:strRef>
          </c:cat>
          <c:val>
            <c:numRef>
              <c:f>'التقرير (3)'!$J$318:$J$320</c:f>
              <c:numCache>
                <c:formatCode>General</c:formatCode>
                <c:ptCount val="3"/>
                <c:pt idx="0">
                  <c:v>6</c:v>
                </c:pt>
                <c:pt idx="1">
                  <c:v>30</c:v>
                </c:pt>
                <c:pt idx="2">
                  <c:v>14</c:v>
                </c:pt>
              </c:numCache>
            </c:numRef>
          </c:val>
        </c:ser>
        <c:ser>
          <c:idx val="1"/>
          <c:order val="1"/>
          <c:tx>
            <c:v>مستوى الفصل</c:v>
          </c:tx>
          <c:invertIfNegative val="0"/>
          <c:cat>
            <c:strRef>
              <c:f>'التقرير (3)'!$I$318:$I$320</c:f>
              <c:strCache>
                <c:ptCount val="3"/>
                <c:pt idx="0">
                  <c:v>المشاركات</c:v>
                </c:pt>
                <c:pt idx="1">
                  <c:v>الكفايات اللغوية</c:v>
                </c:pt>
                <c:pt idx="2">
                  <c:v>الأداء</c:v>
                </c:pt>
              </c:strCache>
            </c:strRef>
          </c:cat>
          <c:val>
            <c:numRef>
              <c:f>'التقرير (3)'!$K$318:$K$320</c:f>
              <c:numCache>
                <c:formatCode>General</c:formatCode>
                <c:ptCount val="3"/>
                <c:pt idx="0">
                  <c:v>0</c:v>
                </c:pt>
                <c:pt idx="1">
                  <c:v>0</c:v>
                </c:pt>
                <c:pt idx="2">
                  <c:v>0</c:v>
                </c:pt>
              </c:numCache>
            </c:numRef>
          </c:val>
        </c:ser>
        <c:ser>
          <c:idx val="2"/>
          <c:order val="2"/>
          <c:tx>
            <c:v>مستوى الطالب</c:v>
          </c:tx>
          <c:invertIfNegative val="0"/>
          <c:cat>
            <c:strRef>
              <c:f>'التقرير (3)'!$I$318:$I$320</c:f>
              <c:strCache>
                <c:ptCount val="3"/>
                <c:pt idx="0">
                  <c:v>المشاركات</c:v>
                </c:pt>
                <c:pt idx="1">
                  <c:v>الكفايات اللغوية</c:v>
                </c:pt>
                <c:pt idx="2">
                  <c:v>الأداء</c:v>
                </c:pt>
              </c:strCache>
            </c:strRef>
          </c:cat>
          <c:val>
            <c:numRef>
              <c:f>'التقرير (3)'!$L$318:$L$320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145408"/>
        <c:axId val="182146944"/>
      </c:barChart>
      <c:catAx>
        <c:axId val="182145408"/>
        <c:scaling>
          <c:orientation val="maxMin"/>
        </c:scaling>
        <c:delete val="0"/>
        <c:axPos val="b"/>
        <c:majorTickMark val="none"/>
        <c:minorTickMark val="none"/>
        <c:tickLblPos val="nextTo"/>
        <c:crossAx val="182146944"/>
        <c:crosses val="autoZero"/>
        <c:auto val="1"/>
        <c:lblAlgn val="ctr"/>
        <c:lblOffset val="100"/>
        <c:noMultiLvlLbl val="0"/>
      </c:catAx>
      <c:valAx>
        <c:axId val="182146944"/>
        <c:scaling>
          <c:orientation val="minMax"/>
        </c:scaling>
        <c:delete val="0"/>
        <c:axPos val="r"/>
        <c:majorGridlines/>
        <c:numFmt formatCode="General" sourceLinked="1"/>
        <c:majorTickMark val="none"/>
        <c:minorTickMark val="none"/>
        <c:tickLblPos val="nextTo"/>
        <c:spPr>
          <a:ln w="9525">
            <a:noFill/>
          </a:ln>
        </c:spPr>
        <c:crossAx val="182145408"/>
        <c:crosses val="autoZero"/>
        <c:crossBetween val="between"/>
      </c:valAx>
    </c:plotArea>
    <c:legend>
      <c:legendPos val="b"/>
      <c:overlay val="0"/>
    </c:legend>
    <c:plotVisOnly val="1"/>
    <c:dispBlanksAs val="gap"/>
    <c:showDLblsOverMax val="0"/>
  </c:chart>
  <c:printSettings>
    <c:headerFooter/>
    <c:pageMargins b="0.75000000000001266" l="0.70000000000000062" r="0.70000000000000062" t="0.75000000000001266" header="0.30000000000000032" footer="0.30000000000000032"/>
    <c:pageSetup paperSize="9" orientation="landscape"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(3)'!$I$344:$I$346</c:f>
              <c:strCache>
                <c:ptCount val="3"/>
                <c:pt idx="0">
                  <c:v>المشاركات</c:v>
                </c:pt>
                <c:pt idx="1">
                  <c:v>الكفايات اللغوية</c:v>
                </c:pt>
                <c:pt idx="2">
                  <c:v>الأداء</c:v>
                </c:pt>
              </c:strCache>
            </c:strRef>
          </c:cat>
          <c:val>
            <c:numRef>
              <c:f>'التقرير (3)'!$J$344:$J$346</c:f>
              <c:numCache>
                <c:formatCode>General</c:formatCode>
                <c:ptCount val="3"/>
                <c:pt idx="0">
                  <c:v>6</c:v>
                </c:pt>
                <c:pt idx="1">
                  <c:v>30</c:v>
                </c:pt>
                <c:pt idx="2">
                  <c:v>14</c:v>
                </c:pt>
              </c:numCache>
            </c:numRef>
          </c:val>
        </c:ser>
        <c:ser>
          <c:idx val="1"/>
          <c:order val="1"/>
          <c:tx>
            <c:v>مستوى الفصل</c:v>
          </c:tx>
          <c:invertIfNegative val="0"/>
          <c:cat>
            <c:strRef>
              <c:f>'التقرير (3)'!$I$344:$I$346</c:f>
              <c:strCache>
                <c:ptCount val="3"/>
                <c:pt idx="0">
                  <c:v>المشاركات</c:v>
                </c:pt>
                <c:pt idx="1">
                  <c:v>الكفايات اللغوية</c:v>
                </c:pt>
                <c:pt idx="2">
                  <c:v>الأداء</c:v>
                </c:pt>
              </c:strCache>
            </c:strRef>
          </c:cat>
          <c:val>
            <c:numRef>
              <c:f>'التقرير (3)'!$K$344:$K$346</c:f>
              <c:numCache>
                <c:formatCode>General</c:formatCode>
                <c:ptCount val="3"/>
                <c:pt idx="0">
                  <c:v>0</c:v>
                </c:pt>
                <c:pt idx="1">
                  <c:v>0</c:v>
                </c:pt>
                <c:pt idx="2">
                  <c:v>0</c:v>
                </c:pt>
              </c:numCache>
            </c:numRef>
          </c:val>
        </c:ser>
        <c:ser>
          <c:idx val="2"/>
          <c:order val="2"/>
          <c:tx>
            <c:v>مستوى الطالب</c:v>
          </c:tx>
          <c:invertIfNegative val="0"/>
          <c:cat>
            <c:strRef>
              <c:f>'التقرير (3)'!$I$344:$I$346</c:f>
              <c:strCache>
                <c:ptCount val="3"/>
                <c:pt idx="0">
                  <c:v>المشاركات</c:v>
                </c:pt>
                <c:pt idx="1">
                  <c:v>الكفايات اللغوية</c:v>
                </c:pt>
                <c:pt idx="2">
                  <c:v>الأداء</c:v>
                </c:pt>
              </c:strCache>
            </c:strRef>
          </c:cat>
          <c:val>
            <c:numRef>
              <c:f>'التقرير (3)'!$L$344:$L$346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173056"/>
        <c:axId val="182174848"/>
      </c:barChart>
      <c:catAx>
        <c:axId val="182173056"/>
        <c:scaling>
          <c:orientation val="maxMin"/>
        </c:scaling>
        <c:delete val="0"/>
        <c:axPos val="b"/>
        <c:majorTickMark val="none"/>
        <c:minorTickMark val="none"/>
        <c:tickLblPos val="nextTo"/>
        <c:crossAx val="182174848"/>
        <c:crosses val="autoZero"/>
        <c:auto val="1"/>
        <c:lblAlgn val="ctr"/>
        <c:lblOffset val="100"/>
        <c:noMultiLvlLbl val="0"/>
      </c:catAx>
      <c:valAx>
        <c:axId val="182174848"/>
        <c:scaling>
          <c:orientation val="minMax"/>
        </c:scaling>
        <c:delete val="0"/>
        <c:axPos val="r"/>
        <c:majorGridlines/>
        <c:numFmt formatCode="General" sourceLinked="1"/>
        <c:majorTickMark val="none"/>
        <c:minorTickMark val="none"/>
        <c:tickLblPos val="nextTo"/>
        <c:spPr>
          <a:ln w="9525">
            <a:noFill/>
          </a:ln>
        </c:spPr>
        <c:crossAx val="182173056"/>
        <c:crosses val="autoZero"/>
        <c:crossBetween val="between"/>
      </c:valAx>
    </c:plotArea>
    <c:legend>
      <c:legendPos val="b"/>
      <c:overlay val="0"/>
    </c:legend>
    <c:plotVisOnly val="1"/>
    <c:dispBlanksAs val="gap"/>
    <c:showDLblsOverMax val="0"/>
  </c:chart>
  <c:printSettings>
    <c:headerFooter/>
    <c:pageMargins b="0.75000000000001288" l="0.70000000000000062" r="0.70000000000000062" t="0.75000000000001288" header="0.30000000000000032" footer="0.30000000000000032"/>
    <c:pageSetup paperSize="9" orientation="landscape"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(3)'!$I$370:$I$372</c:f>
              <c:strCache>
                <c:ptCount val="3"/>
                <c:pt idx="0">
                  <c:v>المشاركات</c:v>
                </c:pt>
                <c:pt idx="1">
                  <c:v>الكفايات اللغوية</c:v>
                </c:pt>
                <c:pt idx="2">
                  <c:v>الأداء</c:v>
                </c:pt>
              </c:strCache>
            </c:strRef>
          </c:cat>
          <c:val>
            <c:numRef>
              <c:f>'التقرير (3)'!$J$370:$J$372</c:f>
              <c:numCache>
                <c:formatCode>General</c:formatCode>
                <c:ptCount val="3"/>
                <c:pt idx="0">
                  <c:v>6</c:v>
                </c:pt>
                <c:pt idx="1">
                  <c:v>30</c:v>
                </c:pt>
                <c:pt idx="2">
                  <c:v>14</c:v>
                </c:pt>
              </c:numCache>
            </c:numRef>
          </c:val>
        </c:ser>
        <c:ser>
          <c:idx val="1"/>
          <c:order val="1"/>
          <c:tx>
            <c:v>مستوى الفصل</c:v>
          </c:tx>
          <c:invertIfNegative val="0"/>
          <c:cat>
            <c:strRef>
              <c:f>'التقرير (3)'!$I$370:$I$372</c:f>
              <c:strCache>
                <c:ptCount val="3"/>
                <c:pt idx="0">
                  <c:v>المشاركات</c:v>
                </c:pt>
                <c:pt idx="1">
                  <c:v>الكفايات اللغوية</c:v>
                </c:pt>
                <c:pt idx="2">
                  <c:v>الأداء</c:v>
                </c:pt>
              </c:strCache>
            </c:strRef>
          </c:cat>
          <c:val>
            <c:numRef>
              <c:f>'التقرير (3)'!$K$370:$K$372</c:f>
              <c:numCache>
                <c:formatCode>General</c:formatCode>
                <c:ptCount val="3"/>
                <c:pt idx="0">
                  <c:v>0</c:v>
                </c:pt>
                <c:pt idx="1">
                  <c:v>0</c:v>
                </c:pt>
                <c:pt idx="2">
                  <c:v>0</c:v>
                </c:pt>
              </c:numCache>
            </c:numRef>
          </c:val>
        </c:ser>
        <c:ser>
          <c:idx val="2"/>
          <c:order val="2"/>
          <c:tx>
            <c:v>مستوى الطالب</c:v>
          </c:tx>
          <c:invertIfNegative val="0"/>
          <c:cat>
            <c:strRef>
              <c:f>'التقرير (3)'!$I$370:$I$372</c:f>
              <c:strCache>
                <c:ptCount val="3"/>
                <c:pt idx="0">
                  <c:v>المشاركات</c:v>
                </c:pt>
                <c:pt idx="1">
                  <c:v>الكفايات اللغوية</c:v>
                </c:pt>
                <c:pt idx="2">
                  <c:v>الأداء</c:v>
                </c:pt>
              </c:strCache>
            </c:strRef>
          </c:cat>
          <c:val>
            <c:numRef>
              <c:f>'التقرير (3)'!$L$370:$L$372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274688"/>
        <c:axId val="182288768"/>
      </c:barChart>
      <c:catAx>
        <c:axId val="182274688"/>
        <c:scaling>
          <c:orientation val="maxMin"/>
        </c:scaling>
        <c:delete val="0"/>
        <c:axPos val="b"/>
        <c:majorTickMark val="none"/>
        <c:minorTickMark val="none"/>
        <c:tickLblPos val="nextTo"/>
        <c:crossAx val="182288768"/>
        <c:crosses val="autoZero"/>
        <c:auto val="1"/>
        <c:lblAlgn val="ctr"/>
        <c:lblOffset val="100"/>
        <c:noMultiLvlLbl val="0"/>
      </c:catAx>
      <c:valAx>
        <c:axId val="182288768"/>
        <c:scaling>
          <c:orientation val="minMax"/>
        </c:scaling>
        <c:delete val="0"/>
        <c:axPos val="r"/>
        <c:majorGridlines/>
        <c:numFmt formatCode="General" sourceLinked="1"/>
        <c:majorTickMark val="none"/>
        <c:minorTickMark val="none"/>
        <c:tickLblPos val="nextTo"/>
        <c:spPr>
          <a:ln w="9525">
            <a:noFill/>
          </a:ln>
        </c:spPr>
        <c:crossAx val="182274688"/>
        <c:crosses val="autoZero"/>
        <c:crossBetween val="between"/>
      </c:valAx>
    </c:plotArea>
    <c:legend>
      <c:legendPos val="b"/>
      <c:overlay val="0"/>
    </c:legend>
    <c:plotVisOnly val="1"/>
    <c:dispBlanksAs val="gap"/>
    <c:showDLblsOverMax val="0"/>
  </c:chart>
  <c:printSettings>
    <c:headerFooter/>
    <c:pageMargins b="0.7500000000000131" l="0.70000000000000062" r="0.70000000000000062" t="0.7500000000000131" header="0.30000000000000032" footer="0.30000000000000032"/>
    <c:pageSetup paperSize="9" orientation="landscape"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(3)'!$I$396:$I$398</c:f>
              <c:strCache>
                <c:ptCount val="3"/>
                <c:pt idx="0">
                  <c:v>المشاركات</c:v>
                </c:pt>
                <c:pt idx="1">
                  <c:v>الكفايات اللغوية</c:v>
                </c:pt>
                <c:pt idx="2">
                  <c:v>الأداء</c:v>
                </c:pt>
              </c:strCache>
            </c:strRef>
          </c:cat>
          <c:val>
            <c:numRef>
              <c:f>'التقرير (3)'!$J$396:$J$398</c:f>
              <c:numCache>
                <c:formatCode>General</c:formatCode>
                <c:ptCount val="3"/>
                <c:pt idx="0">
                  <c:v>6</c:v>
                </c:pt>
                <c:pt idx="1">
                  <c:v>30</c:v>
                </c:pt>
                <c:pt idx="2">
                  <c:v>14</c:v>
                </c:pt>
              </c:numCache>
            </c:numRef>
          </c:val>
        </c:ser>
        <c:ser>
          <c:idx val="1"/>
          <c:order val="1"/>
          <c:tx>
            <c:v>مستوى الفصل</c:v>
          </c:tx>
          <c:invertIfNegative val="0"/>
          <c:cat>
            <c:strRef>
              <c:f>'التقرير (3)'!$I$396:$I$398</c:f>
              <c:strCache>
                <c:ptCount val="3"/>
                <c:pt idx="0">
                  <c:v>المشاركات</c:v>
                </c:pt>
                <c:pt idx="1">
                  <c:v>الكفايات اللغوية</c:v>
                </c:pt>
                <c:pt idx="2">
                  <c:v>الأداء</c:v>
                </c:pt>
              </c:strCache>
            </c:strRef>
          </c:cat>
          <c:val>
            <c:numRef>
              <c:f>'التقرير (3)'!$K$396:$K$398</c:f>
              <c:numCache>
                <c:formatCode>General</c:formatCode>
                <c:ptCount val="3"/>
                <c:pt idx="0">
                  <c:v>0</c:v>
                </c:pt>
                <c:pt idx="1">
                  <c:v>0</c:v>
                </c:pt>
                <c:pt idx="2">
                  <c:v>0</c:v>
                </c:pt>
              </c:numCache>
            </c:numRef>
          </c:val>
        </c:ser>
        <c:ser>
          <c:idx val="2"/>
          <c:order val="2"/>
          <c:tx>
            <c:v>مستوى الطالب</c:v>
          </c:tx>
          <c:invertIfNegative val="0"/>
          <c:cat>
            <c:strRef>
              <c:f>'التقرير (3)'!$I$396:$I$398</c:f>
              <c:strCache>
                <c:ptCount val="3"/>
                <c:pt idx="0">
                  <c:v>المشاركات</c:v>
                </c:pt>
                <c:pt idx="1">
                  <c:v>الكفايات اللغوية</c:v>
                </c:pt>
                <c:pt idx="2">
                  <c:v>الأداء</c:v>
                </c:pt>
              </c:strCache>
            </c:strRef>
          </c:cat>
          <c:val>
            <c:numRef>
              <c:f>'التقرير (3)'!$L$396:$L$398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318976"/>
        <c:axId val="182320512"/>
      </c:barChart>
      <c:catAx>
        <c:axId val="182318976"/>
        <c:scaling>
          <c:orientation val="maxMin"/>
        </c:scaling>
        <c:delete val="0"/>
        <c:axPos val="b"/>
        <c:majorTickMark val="none"/>
        <c:minorTickMark val="none"/>
        <c:tickLblPos val="nextTo"/>
        <c:crossAx val="182320512"/>
        <c:crosses val="autoZero"/>
        <c:auto val="1"/>
        <c:lblAlgn val="ctr"/>
        <c:lblOffset val="100"/>
        <c:noMultiLvlLbl val="0"/>
      </c:catAx>
      <c:valAx>
        <c:axId val="182320512"/>
        <c:scaling>
          <c:orientation val="minMax"/>
        </c:scaling>
        <c:delete val="0"/>
        <c:axPos val="r"/>
        <c:majorGridlines/>
        <c:numFmt formatCode="General" sourceLinked="1"/>
        <c:majorTickMark val="none"/>
        <c:minorTickMark val="none"/>
        <c:tickLblPos val="nextTo"/>
        <c:spPr>
          <a:ln w="9525">
            <a:noFill/>
          </a:ln>
        </c:spPr>
        <c:crossAx val="182318976"/>
        <c:crosses val="autoZero"/>
        <c:crossBetween val="between"/>
      </c:valAx>
    </c:plotArea>
    <c:legend>
      <c:legendPos val="b"/>
      <c:overlay val="0"/>
    </c:legend>
    <c:plotVisOnly val="1"/>
    <c:dispBlanksAs val="gap"/>
    <c:showDLblsOverMax val="0"/>
  </c:chart>
  <c:printSettings>
    <c:headerFooter/>
    <c:pageMargins b="0.75000000000001332" l="0.70000000000000062" r="0.70000000000000062" t="0.75000000000001332" header="0.30000000000000032" footer="0.30000000000000032"/>
    <c:pageSetup paperSize="9" orientation="landscape"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(3)'!$I$422:$I$424</c:f>
              <c:strCache>
                <c:ptCount val="3"/>
                <c:pt idx="0">
                  <c:v>المشاركات</c:v>
                </c:pt>
                <c:pt idx="1">
                  <c:v>الكفايات اللغوية</c:v>
                </c:pt>
                <c:pt idx="2">
                  <c:v>الأداء</c:v>
                </c:pt>
              </c:strCache>
            </c:strRef>
          </c:cat>
          <c:val>
            <c:numRef>
              <c:f>'التقرير (3)'!$J$422:$J$424</c:f>
              <c:numCache>
                <c:formatCode>General</c:formatCode>
                <c:ptCount val="3"/>
                <c:pt idx="0">
                  <c:v>6</c:v>
                </c:pt>
                <c:pt idx="1">
                  <c:v>30</c:v>
                </c:pt>
                <c:pt idx="2">
                  <c:v>14</c:v>
                </c:pt>
              </c:numCache>
            </c:numRef>
          </c:val>
        </c:ser>
        <c:ser>
          <c:idx val="1"/>
          <c:order val="1"/>
          <c:tx>
            <c:v>مستوى الفصل</c:v>
          </c:tx>
          <c:invertIfNegative val="0"/>
          <c:cat>
            <c:strRef>
              <c:f>'التقرير (3)'!$I$422:$I$424</c:f>
              <c:strCache>
                <c:ptCount val="3"/>
                <c:pt idx="0">
                  <c:v>المشاركات</c:v>
                </c:pt>
                <c:pt idx="1">
                  <c:v>الكفايات اللغوية</c:v>
                </c:pt>
                <c:pt idx="2">
                  <c:v>الأداء</c:v>
                </c:pt>
              </c:strCache>
            </c:strRef>
          </c:cat>
          <c:val>
            <c:numRef>
              <c:f>'التقرير (3)'!$K$422:$K$424</c:f>
              <c:numCache>
                <c:formatCode>General</c:formatCode>
                <c:ptCount val="3"/>
                <c:pt idx="0">
                  <c:v>0</c:v>
                </c:pt>
                <c:pt idx="1">
                  <c:v>0</c:v>
                </c:pt>
                <c:pt idx="2">
                  <c:v>0</c:v>
                </c:pt>
              </c:numCache>
            </c:numRef>
          </c:val>
        </c:ser>
        <c:ser>
          <c:idx val="2"/>
          <c:order val="2"/>
          <c:tx>
            <c:v>مستوى الطالب</c:v>
          </c:tx>
          <c:invertIfNegative val="0"/>
          <c:cat>
            <c:strRef>
              <c:f>'التقرير (3)'!$I$422:$I$424</c:f>
              <c:strCache>
                <c:ptCount val="3"/>
                <c:pt idx="0">
                  <c:v>المشاركات</c:v>
                </c:pt>
                <c:pt idx="1">
                  <c:v>الكفايات اللغوية</c:v>
                </c:pt>
                <c:pt idx="2">
                  <c:v>الأداء</c:v>
                </c:pt>
              </c:strCache>
            </c:strRef>
          </c:cat>
          <c:val>
            <c:numRef>
              <c:f>'التقرير (3)'!$L$422:$L$424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404224"/>
        <c:axId val="182405760"/>
      </c:barChart>
      <c:catAx>
        <c:axId val="182404224"/>
        <c:scaling>
          <c:orientation val="maxMin"/>
        </c:scaling>
        <c:delete val="0"/>
        <c:axPos val="b"/>
        <c:majorTickMark val="none"/>
        <c:minorTickMark val="none"/>
        <c:tickLblPos val="nextTo"/>
        <c:crossAx val="182405760"/>
        <c:crosses val="autoZero"/>
        <c:auto val="1"/>
        <c:lblAlgn val="ctr"/>
        <c:lblOffset val="100"/>
        <c:noMultiLvlLbl val="0"/>
      </c:catAx>
      <c:valAx>
        <c:axId val="182405760"/>
        <c:scaling>
          <c:orientation val="minMax"/>
        </c:scaling>
        <c:delete val="0"/>
        <c:axPos val="r"/>
        <c:majorGridlines/>
        <c:numFmt formatCode="General" sourceLinked="1"/>
        <c:majorTickMark val="none"/>
        <c:minorTickMark val="none"/>
        <c:tickLblPos val="nextTo"/>
        <c:spPr>
          <a:ln w="9525">
            <a:noFill/>
          </a:ln>
        </c:spPr>
        <c:crossAx val="182404224"/>
        <c:crosses val="autoZero"/>
        <c:crossBetween val="between"/>
      </c:valAx>
    </c:plotArea>
    <c:legend>
      <c:legendPos val="b"/>
      <c:overlay val="0"/>
    </c:legend>
    <c:plotVisOnly val="1"/>
    <c:dispBlanksAs val="gap"/>
    <c:showDLblsOverMax val="0"/>
  </c:chart>
  <c:printSettings>
    <c:headerFooter/>
    <c:pageMargins b="0.75000000000001354" l="0.70000000000000062" r="0.70000000000000062" t="0.75000000000001354" header="0.30000000000000032" footer="0.30000000000000032"/>
    <c:pageSetup paperSize="9" orientation="landscape"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(3)'!$I$448:$I$450</c:f>
              <c:strCache>
                <c:ptCount val="3"/>
                <c:pt idx="0">
                  <c:v>المشاركات</c:v>
                </c:pt>
                <c:pt idx="1">
                  <c:v>الكفايات اللغوية</c:v>
                </c:pt>
                <c:pt idx="2">
                  <c:v>الأداء</c:v>
                </c:pt>
              </c:strCache>
            </c:strRef>
          </c:cat>
          <c:val>
            <c:numRef>
              <c:f>'التقرير (3)'!$J$448:$J$450</c:f>
              <c:numCache>
                <c:formatCode>General</c:formatCode>
                <c:ptCount val="3"/>
                <c:pt idx="0">
                  <c:v>6</c:v>
                </c:pt>
                <c:pt idx="1">
                  <c:v>30</c:v>
                </c:pt>
                <c:pt idx="2">
                  <c:v>14</c:v>
                </c:pt>
              </c:numCache>
            </c:numRef>
          </c:val>
        </c:ser>
        <c:ser>
          <c:idx val="1"/>
          <c:order val="1"/>
          <c:tx>
            <c:v>مستوى الفصل</c:v>
          </c:tx>
          <c:invertIfNegative val="0"/>
          <c:cat>
            <c:strRef>
              <c:f>'التقرير (3)'!$I$448:$I$450</c:f>
              <c:strCache>
                <c:ptCount val="3"/>
                <c:pt idx="0">
                  <c:v>المشاركات</c:v>
                </c:pt>
                <c:pt idx="1">
                  <c:v>الكفايات اللغوية</c:v>
                </c:pt>
                <c:pt idx="2">
                  <c:v>الأداء</c:v>
                </c:pt>
              </c:strCache>
            </c:strRef>
          </c:cat>
          <c:val>
            <c:numRef>
              <c:f>'التقرير (3)'!$K$448:$K$450</c:f>
              <c:numCache>
                <c:formatCode>General</c:formatCode>
                <c:ptCount val="3"/>
                <c:pt idx="0">
                  <c:v>0</c:v>
                </c:pt>
                <c:pt idx="1">
                  <c:v>0</c:v>
                </c:pt>
                <c:pt idx="2">
                  <c:v>0</c:v>
                </c:pt>
              </c:numCache>
            </c:numRef>
          </c:val>
        </c:ser>
        <c:ser>
          <c:idx val="2"/>
          <c:order val="2"/>
          <c:tx>
            <c:v>مستوى الطالب</c:v>
          </c:tx>
          <c:invertIfNegative val="0"/>
          <c:cat>
            <c:strRef>
              <c:f>'التقرير (3)'!$I$448:$I$450</c:f>
              <c:strCache>
                <c:ptCount val="3"/>
                <c:pt idx="0">
                  <c:v>المشاركات</c:v>
                </c:pt>
                <c:pt idx="1">
                  <c:v>الكفايات اللغوية</c:v>
                </c:pt>
                <c:pt idx="2">
                  <c:v>الأداء</c:v>
                </c:pt>
              </c:strCache>
            </c:strRef>
          </c:cat>
          <c:val>
            <c:numRef>
              <c:f>'التقرير (3)'!$L$448:$L$450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460800"/>
        <c:axId val="182462336"/>
      </c:barChart>
      <c:catAx>
        <c:axId val="182460800"/>
        <c:scaling>
          <c:orientation val="maxMin"/>
        </c:scaling>
        <c:delete val="0"/>
        <c:axPos val="b"/>
        <c:majorTickMark val="none"/>
        <c:minorTickMark val="none"/>
        <c:tickLblPos val="nextTo"/>
        <c:crossAx val="182462336"/>
        <c:crosses val="autoZero"/>
        <c:auto val="1"/>
        <c:lblAlgn val="ctr"/>
        <c:lblOffset val="100"/>
        <c:noMultiLvlLbl val="0"/>
      </c:catAx>
      <c:valAx>
        <c:axId val="182462336"/>
        <c:scaling>
          <c:orientation val="minMax"/>
        </c:scaling>
        <c:delete val="0"/>
        <c:axPos val="r"/>
        <c:majorGridlines/>
        <c:numFmt formatCode="General" sourceLinked="1"/>
        <c:majorTickMark val="none"/>
        <c:minorTickMark val="none"/>
        <c:tickLblPos val="nextTo"/>
        <c:spPr>
          <a:ln w="9525">
            <a:noFill/>
          </a:ln>
        </c:spPr>
        <c:crossAx val="182460800"/>
        <c:crosses val="autoZero"/>
        <c:crossBetween val="between"/>
      </c:valAx>
    </c:plotArea>
    <c:legend>
      <c:legendPos val="b"/>
      <c:overlay val="0"/>
    </c:legend>
    <c:plotVisOnly val="1"/>
    <c:dispBlanksAs val="gap"/>
    <c:showDLblsOverMax val="0"/>
  </c:chart>
  <c:printSettings>
    <c:headerFooter/>
    <c:pageMargins b="0.75000000000001377" l="0.70000000000000062" r="0.70000000000000062" t="0.75000000000001377" header="0.30000000000000032" footer="0.30000000000000032"/>
    <c:pageSetup paperSize="9" orientation="landscape"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(3)'!$I$474:$I$476</c:f>
              <c:strCache>
                <c:ptCount val="3"/>
                <c:pt idx="0">
                  <c:v>المشاركات</c:v>
                </c:pt>
                <c:pt idx="1">
                  <c:v>الكفايات اللغوية</c:v>
                </c:pt>
                <c:pt idx="2">
                  <c:v>الأداء</c:v>
                </c:pt>
              </c:strCache>
            </c:strRef>
          </c:cat>
          <c:val>
            <c:numRef>
              <c:f>'التقرير (3)'!$J$474:$J$476</c:f>
              <c:numCache>
                <c:formatCode>General</c:formatCode>
                <c:ptCount val="3"/>
                <c:pt idx="0">
                  <c:v>6</c:v>
                </c:pt>
                <c:pt idx="1">
                  <c:v>30</c:v>
                </c:pt>
                <c:pt idx="2">
                  <c:v>14</c:v>
                </c:pt>
              </c:numCache>
            </c:numRef>
          </c:val>
        </c:ser>
        <c:ser>
          <c:idx val="1"/>
          <c:order val="1"/>
          <c:tx>
            <c:v>مستوى الفصل</c:v>
          </c:tx>
          <c:invertIfNegative val="0"/>
          <c:cat>
            <c:strRef>
              <c:f>'التقرير (3)'!$I$474:$I$476</c:f>
              <c:strCache>
                <c:ptCount val="3"/>
                <c:pt idx="0">
                  <c:v>المشاركات</c:v>
                </c:pt>
                <c:pt idx="1">
                  <c:v>الكفايات اللغوية</c:v>
                </c:pt>
                <c:pt idx="2">
                  <c:v>الأداء</c:v>
                </c:pt>
              </c:strCache>
            </c:strRef>
          </c:cat>
          <c:val>
            <c:numRef>
              <c:f>'التقرير (3)'!$K$474:$K$476</c:f>
              <c:numCache>
                <c:formatCode>General</c:formatCode>
                <c:ptCount val="3"/>
                <c:pt idx="0">
                  <c:v>0</c:v>
                </c:pt>
                <c:pt idx="1">
                  <c:v>0</c:v>
                </c:pt>
                <c:pt idx="2">
                  <c:v>0</c:v>
                </c:pt>
              </c:numCache>
            </c:numRef>
          </c:val>
        </c:ser>
        <c:ser>
          <c:idx val="2"/>
          <c:order val="2"/>
          <c:tx>
            <c:v>مستوى الطالب</c:v>
          </c:tx>
          <c:invertIfNegative val="0"/>
          <c:cat>
            <c:strRef>
              <c:f>'التقرير (3)'!$I$474:$I$476</c:f>
              <c:strCache>
                <c:ptCount val="3"/>
                <c:pt idx="0">
                  <c:v>المشاركات</c:v>
                </c:pt>
                <c:pt idx="1">
                  <c:v>الكفايات اللغوية</c:v>
                </c:pt>
                <c:pt idx="2">
                  <c:v>الأداء</c:v>
                </c:pt>
              </c:strCache>
            </c:strRef>
          </c:cat>
          <c:val>
            <c:numRef>
              <c:f>'التقرير (3)'!$L$474:$L$476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492544"/>
        <c:axId val="182502528"/>
      </c:barChart>
      <c:catAx>
        <c:axId val="182492544"/>
        <c:scaling>
          <c:orientation val="maxMin"/>
        </c:scaling>
        <c:delete val="0"/>
        <c:axPos val="b"/>
        <c:majorTickMark val="none"/>
        <c:minorTickMark val="none"/>
        <c:tickLblPos val="nextTo"/>
        <c:crossAx val="182502528"/>
        <c:crosses val="autoZero"/>
        <c:auto val="1"/>
        <c:lblAlgn val="ctr"/>
        <c:lblOffset val="100"/>
        <c:noMultiLvlLbl val="0"/>
      </c:catAx>
      <c:valAx>
        <c:axId val="182502528"/>
        <c:scaling>
          <c:orientation val="minMax"/>
        </c:scaling>
        <c:delete val="0"/>
        <c:axPos val="r"/>
        <c:majorGridlines/>
        <c:numFmt formatCode="General" sourceLinked="1"/>
        <c:majorTickMark val="none"/>
        <c:minorTickMark val="none"/>
        <c:tickLblPos val="nextTo"/>
        <c:spPr>
          <a:ln w="9525">
            <a:noFill/>
          </a:ln>
        </c:spPr>
        <c:crossAx val="182492544"/>
        <c:crosses val="autoZero"/>
        <c:crossBetween val="between"/>
      </c:valAx>
    </c:plotArea>
    <c:legend>
      <c:legendPos val="b"/>
      <c:overlay val="0"/>
    </c:legend>
    <c:plotVisOnly val="1"/>
    <c:dispBlanksAs val="gap"/>
    <c:showDLblsOverMax val="0"/>
  </c:chart>
  <c:printSettings>
    <c:headerFooter/>
    <c:pageMargins b="0.75000000000001399" l="0.70000000000000062" r="0.70000000000000062" t="0.75000000000001399" header="0.30000000000000032" footer="0.30000000000000032"/>
    <c:pageSetup paperSize="9" orientation="landscape"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(3)'!$I$500:$I$502</c:f>
              <c:strCache>
                <c:ptCount val="3"/>
                <c:pt idx="0">
                  <c:v>المشاركات</c:v>
                </c:pt>
                <c:pt idx="1">
                  <c:v>الكفايات اللغوية</c:v>
                </c:pt>
                <c:pt idx="2">
                  <c:v>الأداء</c:v>
                </c:pt>
              </c:strCache>
            </c:strRef>
          </c:cat>
          <c:val>
            <c:numRef>
              <c:f>'التقرير (3)'!$J$500:$J$502</c:f>
              <c:numCache>
                <c:formatCode>General</c:formatCode>
                <c:ptCount val="3"/>
                <c:pt idx="0">
                  <c:v>6</c:v>
                </c:pt>
                <c:pt idx="1">
                  <c:v>30</c:v>
                </c:pt>
                <c:pt idx="2">
                  <c:v>14</c:v>
                </c:pt>
              </c:numCache>
            </c:numRef>
          </c:val>
        </c:ser>
        <c:ser>
          <c:idx val="1"/>
          <c:order val="1"/>
          <c:tx>
            <c:v>مستوى الفصل</c:v>
          </c:tx>
          <c:invertIfNegative val="0"/>
          <c:cat>
            <c:strRef>
              <c:f>'التقرير (3)'!$I$500:$I$502</c:f>
              <c:strCache>
                <c:ptCount val="3"/>
                <c:pt idx="0">
                  <c:v>المشاركات</c:v>
                </c:pt>
                <c:pt idx="1">
                  <c:v>الكفايات اللغوية</c:v>
                </c:pt>
                <c:pt idx="2">
                  <c:v>الأداء</c:v>
                </c:pt>
              </c:strCache>
            </c:strRef>
          </c:cat>
          <c:val>
            <c:numRef>
              <c:f>'التقرير (3)'!$K$500:$K$502</c:f>
              <c:numCache>
                <c:formatCode>General</c:formatCode>
                <c:ptCount val="3"/>
                <c:pt idx="0">
                  <c:v>0</c:v>
                </c:pt>
                <c:pt idx="1">
                  <c:v>0</c:v>
                </c:pt>
                <c:pt idx="2">
                  <c:v>0</c:v>
                </c:pt>
              </c:numCache>
            </c:numRef>
          </c:val>
        </c:ser>
        <c:ser>
          <c:idx val="2"/>
          <c:order val="2"/>
          <c:tx>
            <c:v>مستوى الطالب</c:v>
          </c:tx>
          <c:invertIfNegative val="0"/>
          <c:cat>
            <c:strRef>
              <c:f>'التقرير (3)'!$I$500:$I$502</c:f>
              <c:strCache>
                <c:ptCount val="3"/>
                <c:pt idx="0">
                  <c:v>المشاركات</c:v>
                </c:pt>
                <c:pt idx="1">
                  <c:v>الكفايات اللغوية</c:v>
                </c:pt>
                <c:pt idx="2">
                  <c:v>الأداء</c:v>
                </c:pt>
              </c:strCache>
            </c:strRef>
          </c:cat>
          <c:val>
            <c:numRef>
              <c:f>'التقرير (3)'!$L$500:$L$502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594560"/>
        <c:axId val="182604544"/>
      </c:barChart>
      <c:catAx>
        <c:axId val="182594560"/>
        <c:scaling>
          <c:orientation val="maxMin"/>
        </c:scaling>
        <c:delete val="0"/>
        <c:axPos val="b"/>
        <c:majorTickMark val="none"/>
        <c:minorTickMark val="none"/>
        <c:tickLblPos val="nextTo"/>
        <c:crossAx val="182604544"/>
        <c:crosses val="autoZero"/>
        <c:auto val="1"/>
        <c:lblAlgn val="ctr"/>
        <c:lblOffset val="100"/>
        <c:noMultiLvlLbl val="0"/>
      </c:catAx>
      <c:valAx>
        <c:axId val="182604544"/>
        <c:scaling>
          <c:orientation val="minMax"/>
        </c:scaling>
        <c:delete val="0"/>
        <c:axPos val="r"/>
        <c:majorGridlines/>
        <c:numFmt formatCode="General" sourceLinked="1"/>
        <c:majorTickMark val="none"/>
        <c:minorTickMark val="none"/>
        <c:tickLblPos val="nextTo"/>
        <c:spPr>
          <a:ln w="9525">
            <a:noFill/>
          </a:ln>
        </c:spPr>
        <c:crossAx val="182594560"/>
        <c:crosses val="autoZero"/>
        <c:crossBetween val="between"/>
      </c:valAx>
    </c:plotArea>
    <c:legend>
      <c:legendPos val="b"/>
      <c:overlay val="0"/>
    </c:legend>
    <c:plotVisOnly val="1"/>
    <c:dispBlanksAs val="gap"/>
    <c:showDLblsOverMax val="0"/>
  </c:chart>
  <c:printSettings>
    <c:headerFooter/>
    <c:pageMargins b="0.75000000000001421" l="0.70000000000000062" r="0.70000000000000062" t="0.75000000000001421" header="0.30000000000000032" footer="0.30000000000000032"/>
    <c:pageSetup paperSize="9" orientation="landscape"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(3)'!$I$526:$I$528</c:f>
              <c:strCache>
                <c:ptCount val="3"/>
                <c:pt idx="0">
                  <c:v>المشاركات</c:v>
                </c:pt>
                <c:pt idx="1">
                  <c:v>الكفايات اللغوية</c:v>
                </c:pt>
                <c:pt idx="2">
                  <c:v>الأداء</c:v>
                </c:pt>
              </c:strCache>
            </c:strRef>
          </c:cat>
          <c:val>
            <c:numRef>
              <c:f>'التقرير (3)'!$J$526:$J$528</c:f>
              <c:numCache>
                <c:formatCode>General</c:formatCode>
                <c:ptCount val="3"/>
                <c:pt idx="0">
                  <c:v>6</c:v>
                </c:pt>
                <c:pt idx="1">
                  <c:v>30</c:v>
                </c:pt>
                <c:pt idx="2">
                  <c:v>14</c:v>
                </c:pt>
              </c:numCache>
            </c:numRef>
          </c:val>
        </c:ser>
        <c:ser>
          <c:idx val="1"/>
          <c:order val="1"/>
          <c:tx>
            <c:v>مستوى الفصل</c:v>
          </c:tx>
          <c:invertIfNegative val="0"/>
          <c:cat>
            <c:strRef>
              <c:f>'التقرير (3)'!$I$526:$I$528</c:f>
              <c:strCache>
                <c:ptCount val="3"/>
                <c:pt idx="0">
                  <c:v>المشاركات</c:v>
                </c:pt>
                <c:pt idx="1">
                  <c:v>الكفايات اللغوية</c:v>
                </c:pt>
                <c:pt idx="2">
                  <c:v>الأداء</c:v>
                </c:pt>
              </c:strCache>
            </c:strRef>
          </c:cat>
          <c:val>
            <c:numRef>
              <c:f>'التقرير (3)'!$K$526:$K$528</c:f>
              <c:numCache>
                <c:formatCode>General</c:formatCode>
                <c:ptCount val="3"/>
                <c:pt idx="0">
                  <c:v>0</c:v>
                </c:pt>
                <c:pt idx="1">
                  <c:v>0</c:v>
                </c:pt>
                <c:pt idx="2">
                  <c:v>0</c:v>
                </c:pt>
              </c:numCache>
            </c:numRef>
          </c:val>
        </c:ser>
        <c:ser>
          <c:idx val="2"/>
          <c:order val="2"/>
          <c:tx>
            <c:v>مستوى الطالب</c:v>
          </c:tx>
          <c:invertIfNegative val="0"/>
          <c:cat>
            <c:strRef>
              <c:f>'التقرير (3)'!$I$526:$I$528</c:f>
              <c:strCache>
                <c:ptCount val="3"/>
                <c:pt idx="0">
                  <c:v>المشاركات</c:v>
                </c:pt>
                <c:pt idx="1">
                  <c:v>الكفايات اللغوية</c:v>
                </c:pt>
                <c:pt idx="2">
                  <c:v>الأداء</c:v>
                </c:pt>
              </c:strCache>
            </c:strRef>
          </c:cat>
          <c:val>
            <c:numRef>
              <c:f>'التقرير (3)'!$L$526:$L$528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622464"/>
        <c:axId val="182628352"/>
      </c:barChart>
      <c:catAx>
        <c:axId val="182622464"/>
        <c:scaling>
          <c:orientation val="maxMin"/>
        </c:scaling>
        <c:delete val="0"/>
        <c:axPos val="b"/>
        <c:majorTickMark val="none"/>
        <c:minorTickMark val="none"/>
        <c:tickLblPos val="nextTo"/>
        <c:crossAx val="182628352"/>
        <c:crosses val="autoZero"/>
        <c:auto val="1"/>
        <c:lblAlgn val="ctr"/>
        <c:lblOffset val="100"/>
        <c:noMultiLvlLbl val="0"/>
      </c:catAx>
      <c:valAx>
        <c:axId val="182628352"/>
        <c:scaling>
          <c:orientation val="minMax"/>
        </c:scaling>
        <c:delete val="0"/>
        <c:axPos val="r"/>
        <c:majorGridlines/>
        <c:numFmt formatCode="General" sourceLinked="1"/>
        <c:majorTickMark val="none"/>
        <c:minorTickMark val="none"/>
        <c:tickLblPos val="nextTo"/>
        <c:spPr>
          <a:ln w="9525">
            <a:noFill/>
          </a:ln>
        </c:spPr>
        <c:crossAx val="182622464"/>
        <c:crosses val="autoZero"/>
        <c:crossBetween val="between"/>
      </c:valAx>
    </c:plotArea>
    <c:legend>
      <c:legendPos val="b"/>
      <c:overlay val="0"/>
    </c:legend>
    <c:plotVisOnly val="1"/>
    <c:dispBlanksAs val="gap"/>
    <c:showDLblsOverMax val="0"/>
  </c:chart>
  <c:printSettings>
    <c:headerFooter/>
    <c:pageMargins b="0.75000000000001443" l="0.70000000000000062" r="0.70000000000000062" t="0.75000000000001443" header="0.30000000000000032" footer="0.30000000000000032"/>
    <c:pageSetup paperSize="9" orientation="landscape"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(3)'!$I$552:$I$554</c:f>
              <c:strCache>
                <c:ptCount val="3"/>
                <c:pt idx="0">
                  <c:v>المشاركات</c:v>
                </c:pt>
                <c:pt idx="1">
                  <c:v>الكفايات اللغوية</c:v>
                </c:pt>
                <c:pt idx="2">
                  <c:v>الأداء</c:v>
                </c:pt>
              </c:strCache>
            </c:strRef>
          </c:cat>
          <c:val>
            <c:numRef>
              <c:f>'التقرير (3)'!$J$552:$J$554</c:f>
              <c:numCache>
                <c:formatCode>General</c:formatCode>
                <c:ptCount val="3"/>
                <c:pt idx="0">
                  <c:v>6</c:v>
                </c:pt>
                <c:pt idx="1">
                  <c:v>30</c:v>
                </c:pt>
                <c:pt idx="2">
                  <c:v>14</c:v>
                </c:pt>
              </c:numCache>
            </c:numRef>
          </c:val>
        </c:ser>
        <c:ser>
          <c:idx val="1"/>
          <c:order val="1"/>
          <c:tx>
            <c:v>مستوى الفصل</c:v>
          </c:tx>
          <c:invertIfNegative val="0"/>
          <c:cat>
            <c:strRef>
              <c:f>'التقرير (3)'!$I$552:$I$554</c:f>
              <c:strCache>
                <c:ptCount val="3"/>
                <c:pt idx="0">
                  <c:v>المشاركات</c:v>
                </c:pt>
                <c:pt idx="1">
                  <c:v>الكفايات اللغوية</c:v>
                </c:pt>
                <c:pt idx="2">
                  <c:v>الأداء</c:v>
                </c:pt>
              </c:strCache>
            </c:strRef>
          </c:cat>
          <c:val>
            <c:numRef>
              <c:f>'التقرير (3)'!$K$552:$K$554</c:f>
              <c:numCache>
                <c:formatCode>General</c:formatCode>
                <c:ptCount val="3"/>
                <c:pt idx="0">
                  <c:v>0</c:v>
                </c:pt>
                <c:pt idx="1">
                  <c:v>0</c:v>
                </c:pt>
                <c:pt idx="2">
                  <c:v>0</c:v>
                </c:pt>
              </c:numCache>
            </c:numRef>
          </c:val>
        </c:ser>
        <c:ser>
          <c:idx val="2"/>
          <c:order val="2"/>
          <c:tx>
            <c:v>مستوى الطالب</c:v>
          </c:tx>
          <c:invertIfNegative val="0"/>
          <c:cat>
            <c:strRef>
              <c:f>'التقرير (3)'!$I$552:$I$554</c:f>
              <c:strCache>
                <c:ptCount val="3"/>
                <c:pt idx="0">
                  <c:v>المشاركات</c:v>
                </c:pt>
                <c:pt idx="1">
                  <c:v>الكفايات اللغوية</c:v>
                </c:pt>
                <c:pt idx="2">
                  <c:v>الأداء</c:v>
                </c:pt>
              </c:strCache>
            </c:strRef>
          </c:cat>
          <c:val>
            <c:numRef>
              <c:f>'التقرير (3)'!$L$552:$L$554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674944"/>
        <c:axId val="182676480"/>
      </c:barChart>
      <c:catAx>
        <c:axId val="182674944"/>
        <c:scaling>
          <c:orientation val="maxMin"/>
        </c:scaling>
        <c:delete val="0"/>
        <c:axPos val="b"/>
        <c:majorTickMark val="none"/>
        <c:minorTickMark val="none"/>
        <c:tickLblPos val="nextTo"/>
        <c:crossAx val="182676480"/>
        <c:crosses val="autoZero"/>
        <c:auto val="1"/>
        <c:lblAlgn val="ctr"/>
        <c:lblOffset val="100"/>
        <c:noMultiLvlLbl val="0"/>
      </c:catAx>
      <c:valAx>
        <c:axId val="182676480"/>
        <c:scaling>
          <c:orientation val="minMax"/>
        </c:scaling>
        <c:delete val="0"/>
        <c:axPos val="r"/>
        <c:majorGridlines/>
        <c:numFmt formatCode="General" sourceLinked="1"/>
        <c:majorTickMark val="none"/>
        <c:minorTickMark val="none"/>
        <c:tickLblPos val="nextTo"/>
        <c:spPr>
          <a:ln w="9525">
            <a:noFill/>
          </a:ln>
        </c:spPr>
        <c:crossAx val="18267494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(3)'!$I$578:$I$580</c:f>
              <c:strCache>
                <c:ptCount val="3"/>
                <c:pt idx="0">
                  <c:v>المشاركات</c:v>
                </c:pt>
                <c:pt idx="1">
                  <c:v>الكفايات اللغوية</c:v>
                </c:pt>
                <c:pt idx="2">
                  <c:v>الأداء</c:v>
                </c:pt>
              </c:strCache>
            </c:strRef>
          </c:cat>
          <c:val>
            <c:numRef>
              <c:f>'التقرير (3)'!$J$578:$J$580</c:f>
              <c:numCache>
                <c:formatCode>General</c:formatCode>
                <c:ptCount val="3"/>
                <c:pt idx="0">
                  <c:v>6</c:v>
                </c:pt>
                <c:pt idx="1">
                  <c:v>30</c:v>
                </c:pt>
                <c:pt idx="2">
                  <c:v>14</c:v>
                </c:pt>
              </c:numCache>
            </c:numRef>
          </c:val>
        </c:ser>
        <c:ser>
          <c:idx val="1"/>
          <c:order val="1"/>
          <c:tx>
            <c:v>مستوى الفصل</c:v>
          </c:tx>
          <c:invertIfNegative val="0"/>
          <c:cat>
            <c:strRef>
              <c:f>'التقرير (3)'!$I$578:$I$580</c:f>
              <c:strCache>
                <c:ptCount val="3"/>
                <c:pt idx="0">
                  <c:v>المشاركات</c:v>
                </c:pt>
                <c:pt idx="1">
                  <c:v>الكفايات اللغوية</c:v>
                </c:pt>
                <c:pt idx="2">
                  <c:v>الأداء</c:v>
                </c:pt>
              </c:strCache>
            </c:strRef>
          </c:cat>
          <c:val>
            <c:numRef>
              <c:f>'التقرير (3)'!$K$578:$K$580</c:f>
              <c:numCache>
                <c:formatCode>General</c:formatCode>
                <c:ptCount val="3"/>
                <c:pt idx="0">
                  <c:v>0</c:v>
                </c:pt>
                <c:pt idx="1">
                  <c:v>0</c:v>
                </c:pt>
                <c:pt idx="2">
                  <c:v>0</c:v>
                </c:pt>
              </c:numCache>
            </c:numRef>
          </c:val>
        </c:ser>
        <c:ser>
          <c:idx val="2"/>
          <c:order val="2"/>
          <c:tx>
            <c:v>مستوى الطالب</c:v>
          </c:tx>
          <c:invertIfNegative val="0"/>
          <c:cat>
            <c:strRef>
              <c:f>'التقرير (3)'!$I$578:$I$580</c:f>
              <c:strCache>
                <c:ptCount val="3"/>
                <c:pt idx="0">
                  <c:v>المشاركات</c:v>
                </c:pt>
                <c:pt idx="1">
                  <c:v>الكفايات اللغوية</c:v>
                </c:pt>
                <c:pt idx="2">
                  <c:v>الأداء</c:v>
                </c:pt>
              </c:strCache>
            </c:strRef>
          </c:cat>
          <c:val>
            <c:numRef>
              <c:f>'التقرير (3)'!$L$578:$L$580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711040"/>
        <c:axId val="182712576"/>
      </c:barChart>
      <c:catAx>
        <c:axId val="182711040"/>
        <c:scaling>
          <c:orientation val="maxMin"/>
        </c:scaling>
        <c:delete val="0"/>
        <c:axPos val="b"/>
        <c:majorTickMark val="none"/>
        <c:minorTickMark val="none"/>
        <c:tickLblPos val="nextTo"/>
        <c:crossAx val="182712576"/>
        <c:crosses val="autoZero"/>
        <c:auto val="1"/>
        <c:lblAlgn val="ctr"/>
        <c:lblOffset val="100"/>
        <c:noMultiLvlLbl val="0"/>
      </c:catAx>
      <c:valAx>
        <c:axId val="182712576"/>
        <c:scaling>
          <c:orientation val="minMax"/>
        </c:scaling>
        <c:delete val="0"/>
        <c:axPos val="r"/>
        <c:majorGridlines/>
        <c:numFmt formatCode="General" sourceLinked="1"/>
        <c:majorTickMark val="none"/>
        <c:minorTickMark val="none"/>
        <c:tickLblPos val="nextTo"/>
        <c:spPr>
          <a:ln w="9525">
            <a:noFill/>
          </a:ln>
        </c:spPr>
        <c:crossAx val="18271104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(3)'!$I$604:$I$606</c:f>
              <c:strCache>
                <c:ptCount val="3"/>
                <c:pt idx="0">
                  <c:v>المشاركات</c:v>
                </c:pt>
                <c:pt idx="1">
                  <c:v>الكفايات اللغوية</c:v>
                </c:pt>
                <c:pt idx="2">
                  <c:v>الأداء</c:v>
                </c:pt>
              </c:strCache>
            </c:strRef>
          </c:cat>
          <c:val>
            <c:numRef>
              <c:f>'التقرير (3)'!$J$604:$J$606</c:f>
              <c:numCache>
                <c:formatCode>General</c:formatCode>
                <c:ptCount val="3"/>
                <c:pt idx="0">
                  <c:v>6</c:v>
                </c:pt>
                <c:pt idx="1">
                  <c:v>30</c:v>
                </c:pt>
                <c:pt idx="2">
                  <c:v>14</c:v>
                </c:pt>
              </c:numCache>
            </c:numRef>
          </c:val>
        </c:ser>
        <c:ser>
          <c:idx val="1"/>
          <c:order val="1"/>
          <c:tx>
            <c:v>مستوى الفصل</c:v>
          </c:tx>
          <c:invertIfNegative val="0"/>
          <c:cat>
            <c:strRef>
              <c:f>'التقرير (3)'!$I$604:$I$606</c:f>
              <c:strCache>
                <c:ptCount val="3"/>
                <c:pt idx="0">
                  <c:v>المشاركات</c:v>
                </c:pt>
                <c:pt idx="1">
                  <c:v>الكفايات اللغوية</c:v>
                </c:pt>
                <c:pt idx="2">
                  <c:v>الأداء</c:v>
                </c:pt>
              </c:strCache>
            </c:strRef>
          </c:cat>
          <c:val>
            <c:numRef>
              <c:f>'التقرير (3)'!$K$604:$K$606</c:f>
              <c:numCache>
                <c:formatCode>General</c:formatCode>
                <c:ptCount val="3"/>
                <c:pt idx="0">
                  <c:v>0</c:v>
                </c:pt>
                <c:pt idx="1">
                  <c:v>0</c:v>
                </c:pt>
                <c:pt idx="2">
                  <c:v>0</c:v>
                </c:pt>
              </c:numCache>
            </c:numRef>
          </c:val>
        </c:ser>
        <c:ser>
          <c:idx val="2"/>
          <c:order val="2"/>
          <c:tx>
            <c:v>مستوى الطالب</c:v>
          </c:tx>
          <c:invertIfNegative val="0"/>
          <c:cat>
            <c:strRef>
              <c:f>'التقرير (3)'!$I$604:$I$606</c:f>
              <c:strCache>
                <c:ptCount val="3"/>
                <c:pt idx="0">
                  <c:v>المشاركات</c:v>
                </c:pt>
                <c:pt idx="1">
                  <c:v>الكفايات اللغوية</c:v>
                </c:pt>
                <c:pt idx="2">
                  <c:v>الأداء</c:v>
                </c:pt>
              </c:strCache>
            </c:strRef>
          </c:cat>
          <c:val>
            <c:numRef>
              <c:f>'التقرير (3)'!$L$604:$L$606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803840"/>
        <c:axId val="182809728"/>
      </c:barChart>
      <c:catAx>
        <c:axId val="182803840"/>
        <c:scaling>
          <c:orientation val="maxMin"/>
        </c:scaling>
        <c:delete val="0"/>
        <c:axPos val="b"/>
        <c:majorTickMark val="none"/>
        <c:minorTickMark val="none"/>
        <c:tickLblPos val="nextTo"/>
        <c:crossAx val="182809728"/>
        <c:crosses val="autoZero"/>
        <c:auto val="1"/>
        <c:lblAlgn val="ctr"/>
        <c:lblOffset val="100"/>
        <c:noMultiLvlLbl val="0"/>
      </c:catAx>
      <c:valAx>
        <c:axId val="182809728"/>
        <c:scaling>
          <c:orientation val="minMax"/>
        </c:scaling>
        <c:delete val="0"/>
        <c:axPos val="r"/>
        <c:majorGridlines/>
        <c:numFmt formatCode="General" sourceLinked="1"/>
        <c:majorTickMark val="none"/>
        <c:minorTickMark val="none"/>
        <c:tickLblPos val="nextTo"/>
        <c:spPr>
          <a:ln w="9525">
            <a:noFill/>
          </a:ln>
        </c:spPr>
        <c:crossAx val="18280384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(3)'!$I$630:$I$632</c:f>
              <c:strCache>
                <c:ptCount val="3"/>
                <c:pt idx="0">
                  <c:v>المشاركات</c:v>
                </c:pt>
                <c:pt idx="1">
                  <c:v>الكفايات اللغوية</c:v>
                </c:pt>
                <c:pt idx="2">
                  <c:v>الأداء</c:v>
                </c:pt>
              </c:strCache>
            </c:strRef>
          </c:cat>
          <c:val>
            <c:numRef>
              <c:f>'التقرير (3)'!$J$630:$J$632</c:f>
              <c:numCache>
                <c:formatCode>General</c:formatCode>
                <c:ptCount val="3"/>
                <c:pt idx="0">
                  <c:v>6</c:v>
                </c:pt>
                <c:pt idx="1">
                  <c:v>30</c:v>
                </c:pt>
                <c:pt idx="2">
                  <c:v>14</c:v>
                </c:pt>
              </c:numCache>
            </c:numRef>
          </c:val>
        </c:ser>
        <c:ser>
          <c:idx val="1"/>
          <c:order val="1"/>
          <c:tx>
            <c:v>مستوى الفصل</c:v>
          </c:tx>
          <c:invertIfNegative val="0"/>
          <c:cat>
            <c:strRef>
              <c:f>'التقرير (3)'!$I$630:$I$632</c:f>
              <c:strCache>
                <c:ptCount val="3"/>
                <c:pt idx="0">
                  <c:v>المشاركات</c:v>
                </c:pt>
                <c:pt idx="1">
                  <c:v>الكفايات اللغوية</c:v>
                </c:pt>
                <c:pt idx="2">
                  <c:v>الأداء</c:v>
                </c:pt>
              </c:strCache>
            </c:strRef>
          </c:cat>
          <c:val>
            <c:numRef>
              <c:f>'التقرير (3)'!$K$630:$K$632</c:f>
              <c:numCache>
                <c:formatCode>General</c:formatCode>
                <c:ptCount val="3"/>
                <c:pt idx="0">
                  <c:v>0</c:v>
                </c:pt>
                <c:pt idx="1">
                  <c:v>0</c:v>
                </c:pt>
                <c:pt idx="2">
                  <c:v>0</c:v>
                </c:pt>
              </c:numCache>
            </c:numRef>
          </c:val>
        </c:ser>
        <c:ser>
          <c:idx val="2"/>
          <c:order val="2"/>
          <c:tx>
            <c:v>مستوى الطالب</c:v>
          </c:tx>
          <c:invertIfNegative val="0"/>
          <c:cat>
            <c:strRef>
              <c:f>'التقرير (3)'!$I$630:$I$632</c:f>
              <c:strCache>
                <c:ptCount val="3"/>
                <c:pt idx="0">
                  <c:v>المشاركات</c:v>
                </c:pt>
                <c:pt idx="1">
                  <c:v>الكفايات اللغوية</c:v>
                </c:pt>
                <c:pt idx="2">
                  <c:v>الأداء</c:v>
                </c:pt>
              </c:strCache>
            </c:strRef>
          </c:cat>
          <c:val>
            <c:numRef>
              <c:f>'التقرير (3)'!$L$630:$L$632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844032"/>
        <c:axId val="182845824"/>
      </c:barChart>
      <c:catAx>
        <c:axId val="182844032"/>
        <c:scaling>
          <c:orientation val="maxMin"/>
        </c:scaling>
        <c:delete val="0"/>
        <c:axPos val="b"/>
        <c:majorTickMark val="none"/>
        <c:minorTickMark val="none"/>
        <c:tickLblPos val="nextTo"/>
        <c:crossAx val="182845824"/>
        <c:crosses val="autoZero"/>
        <c:auto val="1"/>
        <c:lblAlgn val="ctr"/>
        <c:lblOffset val="100"/>
        <c:noMultiLvlLbl val="0"/>
      </c:catAx>
      <c:valAx>
        <c:axId val="182845824"/>
        <c:scaling>
          <c:orientation val="minMax"/>
        </c:scaling>
        <c:delete val="0"/>
        <c:axPos val="r"/>
        <c:majorGridlines/>
        <c:numFmt formatCode="General" sourceLinked="1"/>
        <c:majorTickMark val="none"/>
        <c:minorTickMark val="none"/>
        <c:tickLblPos val="nextTo"/>
        <c:spPr>
          <a:ln w="9525">
            <a:noFill/>
          </a:ln>
        </c:spPr>
        <c:crossAx val="18284403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(3)'!$I$656:$I$658</c:f>
              <c:strCache>
                <c:ptCount val="3"/>
                <c:pt idx="0">
                  <c:v>المشاركات</c:v>
                </c:pt>
                <c:pt idx="1">
                  <c:v>الكفايات اللغوية</c:v>
                </c:pt>
                <c:pt idx="2">
                  <c:v>الأداء</c:v>
                </c:pt>
              </c:strCache>
            </c:strRef>
          </c:cat>
          <c:val>
            <c:numRef>
              <c:f>'التقرير (3)'!$J$656:$J$658</c:f>
              <c:numCache>
                <c:formatCode>General</c:formatCode>
                <c:ptCount val="3"/>
                <c:pt idx="0">
                  <c:v>6</c:v>
                </c:pt>
                <c:pt idx="1">
                  <c:v>30</c:v>
                </c:pt>
                <c:pt idx="2">
                  <c:v>14</c:v>
                </c:pt>
              </c:numCache>
            </c:numRef>
          </c:val>
        </c:ser>
        <c:ser>
          <c:idx val="1"/>
          <c:order val="1"/>
          <c:tx>
            <c:v>مستوى الفصل</c:v>
          </c:tx>
          <c:invertIfNegative val="0"/>
          <c:cat>
            <c:strRef>
              <c:f>'التقرير (3)'!$I$656:$I$658</c:f>
              <c:strCache>
                <c:ptCount val="3"/>
                <c:pt idx="0">
                  <c:v>المشاركات</c:v>
                </c:pt>
                <c:pt idx="1">
                  <c:v>الكفايات اللغوية</c:v>
                </c:pt>
                <c:pt idx="2">
                  <c:v>الأداء</c:v>
                </c:pt>
              </c:strCache>
            </c:strRef>
          </c:cat>
          <c:val>
            <c:numRef>
              <c:f>'التقرير (3)'!$K$656:$K$658</c:f>
              <c:numCache>
                <c:formatCode>General</c:formatCode>
                <c:ptCount val="3"/>
                <c:pt idx="0">
                  <c:v>0</c:v>
                </c:pt>
                <c:pt idx="1">
                  <c:v>0</c:v>
                </c:pt>
                <c:pt idx="2">
                  <c:v>0</c:v>
                </c:pt>
              </c:numCache>
            </c:numRef>
          </c:val>
        </c:ser>
        <c:ser>
          <c:idx val="2"/>
          <c:order val="2"/>
          <c:tx>
            <c:v>مستوى الطالب</c:v>
          </c:tx>
          <c:invertIfNegative val="0"/>
          <c:cat>
            <c:strRef>
              <c:f>'التقرير (3)'!$I$656:$I$658</c:f>
              <c:strCache>
                <c:ptCount val="3"/>
                <c:pt idx="0">
                  <c:v>المشاركات</c:v>
                </c:pt>
                <c:pt idx="1">
                  <c:v>الكفايات اللغوية</c:v>
                </c:pt>
                <c:pt idx="2">
                  <c:v>الأداء</c:v>
                </c:pt>
              </c:strCache>
            </c:strRef>
          </c:cat>
          <c:val>
            <c:numRef>
              <c:f>'التقرير (3)'!$L$656:$L$658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876032"/>
        <c:axId val="182877568"/>
      </c:barChart>
      <c:catAx>
        <c:axId val="182876032"/>
        <c:scaling>
          <c:orientation val="maxMin"/>
        </c:scaling>
        <c:delete val="0"/>
        <c:axPos val="b"/>
        <c:majorTickMark val="none"/>
        <c:minorTickMark val="none"/>
        <c:tickLblPos val="nextTo"/>
        <c:crossAx val="182877568"/>
        <c:crosses val="autoZero"/>
        <c:auto val="1"/>
        <c:lblAlgn val="ctr"/>
        <c:lblOffset val="100"/>
        <c:noMultiLvlLbl val="0"/>
      </c:catAx>
      <c:valAx>
        <c:axId val="182877568"/>
        <c:scaling>
          <c:orientation val="minMax"/>
        </c:scaling>
        <c:delete val="0"/>
        <c:axPos val="r"/>
        <c:majorGridlines/>
        <c:numFmt formatCode="General" sourceLinked="1"/>
        <c:majorTickMark val="none"/>
        <c:minorTickMark val="none"/>
        <c:tickLblPos val="nextTo"/>
        <c:spPr>
          <a:ln w="9525">
            <a:noFill/>
          </a:ln>
        </c:spPr>
        <c:crossAx val="182876032"/>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(3)'!$I$682:$I$684</c:f>
              <c:strCache>
                <c:ptCount val="3"/>
                <c:pt idx="0">
                  <c:v>المشاركات</c:v>
                </c:pt>
                <c:pt idx="1">
                  <c:v>الكفايات اللغوية</c:v>
                </c:pt>
                <c:pt idx="2">
                  <c:v>الأداء</c:v>
                </c:pt>
              </c:strCache>
            </c:strRef>
          </c:cat>
          <c:val>
            <c:numRef>
              <c:f>'التقرير (3)'!$J$682:$J$684</c:f>
              <c:numCache>
                <c:formatCode>General</c:formatCode>
                <c:ptCount val="3"/>
                <c:pt idx="0">
                  <c:v>6</c:v>
                </c:pt>
                <c:pt idx="1">
                  <c:v>30</c:v>
                </c:pt>
                <c:pt idx="2">
                  <c:v>14</c:v>
                </c:pt>
              </c:numCache>
            </c:numRef>
          </c:val>
        </c:ser>
        <c:ser>
          <c:idx val="1"/>
          <c:order val="1"/>
          <c:tx>
            <c:v>مستوى الفصل</c:v>
          </c:tx>
          <c:invertIfNegative val="0"/>
          <c:cat>
            <c:strRef>
              <c:f>'التقرير (3)'!$I$682:$I$684</c:f>
              <c:strCache>
                <c:ptCount val="3"/>
                <c:pt idx="0">
                  <c:v>المشاركات</c:v>
                </c:pt>
                <c:pt idx="1">
                  <c:v>الكفايات اللغوية</c:v>
                </c:pt>
                <c:pt idx="2">
                  <c:v>الأداء</c:v>
                </c:pt>
              </c:strCache>
            </c:strRef>
          </c:cat>
          <c:val>
            <c:numRef>
              <c:f>'التقرير (3)'!$K$682:$K$684</c:f>
              <c:numCache>
                <c:formatCode>General</c:formatCode>
                <c:ptCount val="3"/>
                <c:pt idx="0">
                  <c:v>0</c:v>
                </c:pt>
                <c:pt idx="1">
                  <c:v>0</c:v>
                </c:pt>
                <c:pt idx="2">
                  <c:v>0</c:v>
                </c:pt>
              </c:numCache>
            </c:numRef>
          </c:val>
        </c:ser>
        <c:ser>
          <c:idx val="2"/>
          <c:order val="2"/>
          <c:tx>
            <c:v>مستوى الطالب</c:v>
          </c:tx>
          <c:invertIfNegative val="0"/>
          <c:cat>
            <c:strRef>
              <c:f>'التقرير (3)'!$I$682:$I$684</c:f>
              <c:strCache>
                <c:ptCount val="3"/>
                <c:pt idx="0">
                  <c:v>المشاركات</c:v>
                </c:pt>
                <c:pt idx="1">
                  <c:v>الكفايات اللغوية</c:v>
                </c:pt>
                <c:pt idx="2">
                  <c:v>الأداء</c:v>
                </c:pt>
              </c:strCache>
            </c:strRef>
          </c:cat>
          <c:val>
            <c:numRef>
              <c:f>'التقرير (3)'!$L$682:$L$684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2981760"/>
        <c:axId val="182983296"/>
      </c:barChart>
      <c:catAx>
        <c:axId val="182981760"/>
        <c:scaling>
          <c:orientation val="maxMin"/>
        </c:scaling>
        <c:delete val="0"/>
        <c:axPos val="b"/>
        <c:majorTickMark val="none"/>
        <c:minorTickMark val="none"/>
        <c:tickLblPos val="nextTo"/>
        <c:crossAx val="182983296"/>
        <c:crosses val="autoZero"/>
        <c:auto val="1"/>
        <c:lblAlgn val="ctr"/>
        <c:lblOffset val="100"/>
        <c:noMultiLvlLbl val="0"/>
      </c:catAx>
      <c:valAx>
        <c:axId val="182983296"/>
        <c:scaling>
          <c:orientation val="minMax"/>
        </c:scaling>
        <c:delete val="0"/>
        <c:axPos val="r"/>
        <c:majorGridlines/>
        <c:numFmt formatCode="General" sourceLinked="1"/>
        <c:majorTickMark val="none"/>
        <c:minorTickMark val="none"/>
        <c:tickLblPos val="nextTo"/>
        <c:spPr>
          <a:ln w="9525">
            <a:noFill/>
          </a:ln>
        </c:spPr>
        <c:crossAx val="182981760"/>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(3)'!$I$708:$I$710</c:f>
              <c:strCache>
                <c:ptCount val="3"/>
                <c:pt idx="0">
                  <c:v>المشاركات</c:v>
                </c:pt>
                <c:pt idx="1">
                  <c:v>الكفايات اللغوية</c:v>
                </c:pt>
                <c:pt idx="2">
                  <c:v>الأداء</c:v>
                </c:pt>
              </c:strCache>
            </c:strRef>
          </c:cat>
          <c:val>
            <c:numRef>
              <c:f>'التقرير (3)'!$J$708:$J$710</c:f>
              <c:numCache>
                <c:formatCode>General</c:formatCode>
                <c:ptCount val="3"/>
                <c:pt idx="0">
                  <c:v>6</c:v>
                </c:pt>
                <c:pt idx="1">
                  <c:v>30</c:v>
                </c:pt>
                <c:pt idx="2">
                  <c:v>14</c:v>
                </c:pt>
              </c:numCache>
            </c:numRef>
          </c:val>
        </c:ser>
        <c:ser>
          <c:idx val="1"/>
          <c:order val="1"/>
          <c:tx>
            <c:v>مستوى الفصل</c:v>
          </c:tx>
          <c:invertIfNegative val="0"/>
          <c:cat>
            <c:strRef>
              <c:f>'التقرير (3)'!$I$708:$I$710</c:f>
              <c:strCache>
                <c:ptCount val="3"/>
                <c:pt idx="0">
                  <c:v>المشاركات</c:v>
                </c:pt>
                <c:pt idx="1">
                  <c:v>الكفايات اللغوية</c:v>
                </c:pt>
                <c:pt idx="2">
                  <c:v>الأداء</c:v>
                </c:pt>
              </c:strCache>
            </c:strRef>
          </c:cat>
          <c:val>
            <c:numRef>
              <c:f>'التقرير (3)'!$K$708:$K$710</c:f>
              <c:numCache>
                <c:formatCode>General</c:formatCode>
                <c:ptCount val="3"/>
                <c:pt idx="0">
                  <c:v>0</c:v>
                </c:pt>
                <c:pt idx="1">
                  <c:v>0</c:v>
                </c:pt>
                <c:pt idx="2">
                  <c:v>0</c:v>
                </c:pt>
              </c:numCache>
            </c:numRef>
          </c:val>
        </c:ser>
        <c:ser>
          <c:idx val="2"/>
          <c:order val="2"/>
          <c:tx>
            <c:v>مستوى الطالب</c:v>
          </c:tx>
          <c:invertIfNegative val="0"/>
          <c:cat>
            <c:strRef>
              <c:f>'التقرير (3)'!$I$708:$I$710</c:f>
              <c:strCache>
                <c:ptCount val="3"/>
                <c:pt idx="0">
                  <c:v>المشاركات</c:v>
                </c:pt>
                <c:pt idx="1">
                  <c:v>الكفايات اللغوية</c:v>
                </c:pt>
                <c:pt idx="2">
                  <c:v>الأداء</c:v>
                </c:pt>
              </c:strCache>
            </c:strRef>
          </c:cat>
          <c:val>
            <c:numRef>
              <c:f>'التقرير (3)'!$L$708:$L$710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3017856"/>
        <c:axId val="183019392"/>
      </c:barChart>
      <c:catAx>
        <c:axId val="183017856"/>
        <c:scaling>
          <c:orientation val="maxMin"/>
        </c:scaling>
        <c:delete val="0"/>
        <c:axPos val="b"/>
        <c:majorTickMark val="none"/>
        <c:minorTickMark val="none"/>
        <c:tickLblPos val="nextTo"/>
        <c:crossAx val="183019392"/>
        <c:crosses val="autoZero"/>
        <c:auto val="1"/>
        <c:lblAlgn val="ctr"/>
        <c:lblOffset val="100"/>
        <c:noMultiLvlLbl val="0"/>
      </c:catAx>
      <c:valAx>
        <c:axId val="183019392"/>
        <c:scaling>
          <c:orientation val="minMax"/>
        </c:scaling>
        <c:delete val="0"/>
        <c:axPos val="r"/>
        <c:majorGridlines/>
        <c:numFmt formatCode="General" sourceLinked="1"/>
        <c:majorTickMark val="none"/>
        <c:minorTickMark val="none"/>
        <c:tickLblPos val="nextTo"/>
        <c:spPr>
          <a:ln w="9525">
            <a:noFill/>
          </a:ln>
        </c:spPr>
        <c:crossAx val="183017856"/>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(3)'!$I$734:$I$736</c:f>
              <c:strCache>
                <c:ptCount val="3"/>
                <c:pt idx="0">
                  <c:v>المشاركات</c:v>
                </c:pt>
                <c:pt idx="1">
                  <c:v>الكفايات اللغوية</c:v>
                </c:pt>
                <c:pt idx="2">
                  <c:v>الأداء</c:v>
                </c:pt>
              </c:strCache>
            </c:strRef>
          </c:cat>
          <c:val>
            <c:numRef>
              <c:f>'التقرير (3)'!$J$734:$J$736</c:f>
              <c:numCache>
                <c:formatCode>General</c:formatCode>
                <c:ptCount val="3"/>
                <c:pt idx="0">
                  <c:v>6</c:v>
                </c:pt>
                <c:pt idx="1">
                  <c:v>30</c:v>
                </c:pt>
                <c:pt idx="2">
                  <c:v>14</c:v>
                </c:pt>
              </c:numCache>
            </c:numRef>
          </c:val>
        </c:ser>
        <c:ser>
          <c:idx val="1"/>
          <c:order val="1"/>
          <c:tx>
            <c:v>مستوى الفصل</c:v>
          </c:tx>
          <c:invertIfNegative val="0"/>
          <c:cat>
            <c:strRef>
              <c:f>'التقرير (3)'!$I$734:$I$736</c:f>
              <c:strCache>
                <c:ptCount val="3"/>
                <c:pt idx="0">
                  <c:v>المشاركات</c:v>
                </c:pt>
                <c:pt idx="1">
                  <c:v>الكفايات اللغوية</c:v>
                </c:pt>
                <c:pt idx="2">
                  <c:v>الأداء</c:v>
                </c:pt>
              </c:strCache>
            </c:strRef>
          </c:cat>
          <c:val>
            <c:numRef>
              <c:f>'التقرير (3)'!$K$734:$K$736</c:f>
              <c:numCache>
                <c:formatCode>General</c:formatCode>
                <c:ptCount val="3"/>
                <c:pt idx="0">
                  <c:v>0</c:v>
                </c:pt>
                <c:pt idx="1">
                  <c:v>0</c:v>
                </c:pt>
                <c:pt idx="2">
                  <c:v>0</c:v>
                </c:pt>
              </c:numCache>
            </c:numRef>
          </c:val>
        </c:ser>
        <c:ser>
          <c:idx val="2"/>
          <c:order val="2"/>
          <c:tx>
            <c:v>مستوى الطالب</c:v>
          </c:tx>
          <c:invertIfNegative val="0"/>
          <c:cat>
            <c:strRef>
              <c:f>'التقرير (3)'!$I$734:$I$736</c:f>
              <c:strCache>
                <c:ptCount val="3"/>
                <c:pt idx="0">
                  <c:v>المشاركات</c:v>
                </c:pt>
                <c:pt idx="1">
                  <c:v>الكفايات اللغوية</c:v>
                </c:pt>
                <c:pt idx="2">
                  <c:v>الأداء</c:v>
                </c:pt>
              </c:strCache>
            </c:strRef>
          </c:cat>
          <c:val>
            <c:numRef>
              <c:f>'التقرير (3)'!$L$734:$L$736</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3045504"/>
        <c:axId val="183055488"/>
      </c:barChart>
      <c:catAx>
        <c:axId val="183045504"/>
        <c:scaling>
          <c:orientation val="maxMin"/>
        </c:scaling>
        <c:delete val="0"/>
        <c:axPos val="b"/>
        <c:majorTickMark val="none"/>
        <c:minorTickMark val="none"/>
        <c:tickLblPos val="nextTo"/>
        <c:crossAx val="183055488"/>
        <c:crosses val="autoZero"/>
        <c:auto val="1"/>
        <c:lblAlgn val="ctr"/>
        <c:lblOffset val="100"/>
        <c:noMultiLvlLbl val="0"/>
      </c:catAx>
      <c:valAx>
        <c:axId val="183055488"/>
        <c:scaling>
          <c:orientation val="minMax"/>
        </c:scaling>
        <c:delete val="0"/>
        <c:axPos val="r"/>
        <c:majorGridlines/>
        <c:numFmt formatCode="General" sourceLinked="1"/>
        <c:majorTickMark val="none"/>
        <c:minorTickMark val="none"/>
        <c:tickLblPos val="nextTo"/>
        <c:spPr>
          <a:ln w="9525">
            <a:noFill/>
          </a:ln>
        </c:spPr>
        <c:crossAx val="18304550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(3)'!$I$760:$I$762</c:f>
              <c:strCache>
                <c:ptCount val="3"/>
                <c:pt idx="0">
                  <c:v>المشاركات</c:v>
                </c:pt>
                <c:pt idx="1">
                  <c:v>الكفايات اللغوية</c:v>
                </c:pt>
                <c:pt idx="2">
                  <c:v>الأداء</c:v>
                </c:pt>
              </c:strCache>
            </c:strRef>
          </c:cat>
          <c:val>
            <c:numRef>
              <c:f>'التقرير (3)'!$J$760:$J$762</c:f>
              <c:numCache>
                <c:formatCode>General</c:formatCode>
                <c:ptCount val="3"/>
                <c:pt idx="0">
                  <c:v>6</c:v>
                </c:pt>
                <c:pt idx="1">
                  <c:v>30</c:v>
                </c:pt>
                <c:pt idx="2">
                  <c:v>14</c:v>
                </c:pt>
              </c:numCache>
            </c:numRef>
          </c:val>
        </c:ser>
        <c:ser>
          <c:idx val="1"/>
          <c:order val="1"/>
          <c:tx>
            <c:v>مستوى الفصل</c:v>
          </c:tx>
          <c:invertIfNegative val="0"/>
          <c:cat>
            <c:strRef>
              <c:f>'التقرير (3)'!$I$760:$I$762</c:f>
              <c:strCache>
                <c:ptCount val="3"/>
                <c:pt idx="0">
                  <c:v>المشاركات</c:v>
                </c:pt>
                <c:pt idx="1">
                  <c:v>الكفايات اللغوية</c:v>
                </c:pt>
                <c:pt idx="2">
                  <c:v>الأداء</c:v>
                </c:pt>
              </c:strCache>
            </c:strRef>
          </c:cat>
          <c:val>
            <c:numRef>
              <c:f>'التقرير (3)'!$K$760:$K$762</c:f>
              <c:numCache>
                <c:formatCode>General</c:formatCode>
                <c:ptCount val="3"/>
                <c:pt idx="0">
                  <c:v>0</c:v>
                </c:pt>
                <c:pt idx="1">
                  <c:v>0</c:v>
                </c:pt>
                <c:pt idx="2">
                  <c:v>0</c:v>
                </c:pt>
              </c:numCache>
            </c:numRef>
          </c:val>
        </c:ser>
        <c:ser>
          <c:idx val="2"/>
          <c:order val="2"/>
          <c:tx>
            <c:v>مستوى الطالب</c:v>
          </c:tx>
          <c:invertIfNegative val="0"/>
          <c:cat>
            <c:strRef>
              <c:f>'التقرير (3)'!$I$760:$I$762</c:f>
              <c:strCache>
                <c:ptCount val="3"/>
                <c:pt idx="0">
                  <c:v>المشاركات</c:v>
                </c:pt>
                <c:pt idx="1">
                  <c:v>الكفايات اللغوية</c:v>
                </c:pt>
                <c:pt idx="2">
                  <c:v>الأداء</c:v>
                </c:pt>
              </c:strCache>
            </c:strRef>
          </c:cat>
          <c:val>
            <c:numRef>
              <c:f>'التقرير (3)'!$L$760:$L$762</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3073408"/>
        <c:axId val="183079296"/>
      </c:barChart>
      <c:catAx>
        <c:axId val="183073408"/>
        <c:scaling>
          <c:orientation val="maxMin"/>
        </c:scaling>
        <c:delete val="0"/>
        <c:axPos val="b"/>
        <c:majorTickMark val="none"/>
        <c:minorTickMark val="none"/>
        <c:tickLblPos val="nextTo"/>
        <c:crossAx val="183079296"/>
        <c:crosses val="autoZero"/>
        <c:auto val="1"/>
        <c:lblAlgn val="ctr"/>
        <c:lblOffset val="100"/>
        <c:noMultiLvlLbl val="0"/>
      </c:catAx>
      <c:valAx>
        <c:axId val="183079296"/>
        <c:scaling>
          <c:orientation val="minMax"/>
        </c:scaling>
        <c:delete val="0"/>
        <c:axPos val="r"/>
        <c:majorGridlines/>
        <c:numFmt formatCode="General" sourceLinked="1"/>
        <c:majorTickMark val="none"/>
        <c:minorTickMark val="none"/>
        <c:tickLblPos val="nextTo"/>
        <c:spPr>
          <a:ln w="9525">
            <a:noFill/>
          </a:ln>
        </c:spPr>
        <c:crossAx val="183073408"/>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(3)'!$I$786:$I$788</c:f>
              <c:strCache>
                <c:ptCount val="3"/>
                <c:pt idx="0">
                  <c:v>المشاركات</c:v>
                </c:pt>
                <c:pt idx="1">
                  <c:v>الكفايات اللغوية</c:v>
                </c:pt>
                <c:pt idx="2">
                  <c:v>الأداء</c:v>
                </c:pt>
              </c:strCache>
            </c:strRef>
          </c:cat>
          <c:val>
            <c:numRef>
              <c:f>'التقرير (3)'!$J$786:$J$788</c:f>
              <c:numCache>
                <c:formatCode>General</c:formatCode>
                <c:ptCount val="3"/>
                <c:pt idx="0">
                  <c:v>6</c:v>
                </c:pt>
                <c:pt idx="1">
                  <c:v>30</c:v>
                </c:pt>
                <c:pt idx="2">
                  <c:v>14</c:v>
                </c:pt>
              </c:numCache>
            </c:numRef>
          </c:val>
        </c:ser>
        <c:ser>
          <c:idx val="1"/>
          <c:order val="1"/>
          <c:tx>
            <c:v>مستوى الفصل</c:v>
          </c:tx>
          <c:invertIfNegative val="0"/>
          <c:cat>
            <c:strRef>
              <c:f>'التقرير (3)'!$I$786:$I$788</c:f>
              <c:strCache>
                <c:ptCount val="3"/>
                <c:pt idx="0">
                  <c:v>المشاركات</c:v>
                </c:pt>
                <c:pt idx="1">
                  <c:v>الكفايات اللغوية</c:v>
                </c:pt>
                <c:pt idx="2">
                  <c:v>الأداء</c:v>
                </c:pt>
              </c:strCache>
            </c:strRef>
          </c:cat>
          <c:val>
            <c:numRef>
              <c:f>'التقرير (3)'!$K$786:$K$788</c:f>
              <c:numCache>
                <c:formatCode>General</c:formatCode>
                <c:ptCount val="3"/>
                <c:pt idx="0">
                  <c:v>0</c:v>
                </c:pt>
                <c:pt idx="1">
                  <c:v>0</c:v>
                </c:pt>
                <c:pt idx="2">
                  <c:v>0</c:v>
                </c:pt>
              </c:numCache>
            </c:numRef>
          </c:val>
        </c:ser>
        <c:ser>
          <c:idx val="2"/>
          <c:order val="2"/>
          <c:tx>
            <c:v>مستوى الطالب</c:v>
          </c:tx>
          <c:invertIfNegative val="0"/>
          <c:cat>
            <c:strRef>
              <c:f>'التقرير (3)'!$I$786:$I$788</c:f>
              <c:strCache>
                <c:ptCount val="3"/>
                <c:pt idx="0">
                  <c:v>المشاركات</c:v>
                </c:pt>
                <c:pt idx="1">
                  <c:v>الكفايات اللغوية</c:v>
                </c:pt>
                <c:pt idx="2">
                  <c:v>الأداء</c:v>
                </c:pt>
              </c:strCache>
            </c:strRef>
          </c:cat>
          <c:val>
            <c:numRef>
              <c:f>'التقرير (3)'!$L$786:$L$788</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3125888"/>
        <c:axId val="183127424"/>
      </c:barChart>
      <c:catAx>
        <c:axId val="183125888"/>
        <c:scaling>
          <c:orientation val="maxMin"/>
        </c:scaling>
        <c:delete val="0"/>
        <c:axPos val="b"/>
        <c:majorTickMark val="none"/>
        <c:minorTickMark val="none"/>
        <c:tickLblPos val="nextTo"/>
        <c:crossAx val="183127424"/>
        <c:crosses val="autoZero"/>
        <c:auto val="1"/>
        <c:lblAlgn val="ctr"/>
        <c:lblOffset val="100"/>
        <c:noMultiLvlLbl val="0"/>
      </c:catAx>
      <c:valAx>
        <c:axId val="183127424"/>
        <c:scaling>
          <c:orientation val="minMax"/>
        </c:scaling>
        <c:delete val="0"/>
        <c:axPos val="r"/>
        <c:majorGridlines/>
        <c:numFmt formatCode="General" sourceLinked="1"/>
        <c:majorTickMark val="none"/>
        <c:minorTickMark val="none"/>
        <c:tickLblPos val="nextTo"/>
        <c:spPr>
          <a:ln w="9525">
            <a:noFill/>
          </a:ln>
        </c:spPr>
        <c:crossAx val="183125888"/>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(3)'!$I$812:$I$814</c:f>
              <c:strCache>
                <c:ptCount val="3"/>
                <c:pt idx="0">
                  <c:v>المشاركات</c:v>
                </c:pt>
                <c:pt idx="1">
                  <c:v>الكفايات اللغوية</c:v>
                </c:pt>
                <c:pt idx="2">
                  <c:v>الأداء</c:v>
                </c:pt>
              </c:strCache>
            </c:strRef>
          </c:cat>
          <c:val>
            <c:numRef>
              <c:f>'التقرير (3)'!$J$812:$J$814</c:f>
              <c:numCache>
                <c:formatCode>General</c:formatCode>
                <c:ptCount val="3"/>
                <c:pt idx="0">
                  <c:v>6</c:v>
                </c:pt>
                <c:pt idx="1">
                  <c:v>30</c:v>
                </c:pt>
                <c:pt idx="2">
                  <c:v>14</c:v>
                </c:pt>
              </c:numCache>
            </c:numRef>
          </c:val>
        </c:ser>
        <c:ser>
          <c:idx val="1"/>
          <c:order val="1"/>
          <c:tx>
            <c:v>مستوى الفصل</c:v>
          </c:tx>
          <c:invertIfNegative val="0"/>
          <c:cat>
            <c:strRef>
              <c:f>'التقرير (3)'!$I$812:$I$814</c:f>
              <c:strCache>
                <c:ptCount val="3"/>
                <c:pt idx="0">
                  <c:v>المشاركات</c:v>
                </c:pt>
                <c:pt idx="1">
                  <c:v>الكفايات اللغوية</c:v>
                </c:pt>
                <c:pt idx="2">
                  <c:v>الأداء</c:v>
                </c:pt>
              </c:strCache>
            </c:strRef>
          </c:cat>
          <c:val>
            <c:numRef>
              <c:f>'التقرير (3)'!$K$812:$K$814</c:f>
              <c:numCache>
                <c:formatCode>General</c:formatCode>
                <c:ptCount val="3"/>
                <c:pt idx="0">
                  <c:v>0</c:v>
                </c:pt>
                <c:pt idx="1">
                  <c:v>0</c:v>
                </c:pt>
                <c:pt idx="2">
                  <c:v>0</c:v>
                </c:pt>
              </c:numCache>
            </c:numRef>
          </c:val>
        </c:ser>
        <c:ser>
          <c:idx val="2"/>
          <c:order val="2"/>
          <c:tx>
            <c:v>مستوى الطالب</c:v>
          </c:tx>
          <c:invertIfNegative val="0"/>
          <c:cat>
            <c:strRef>
              <c:f>'التقرير (3)'!$I$812:$I$814</c:f>
              <c:strCache>
                <c:ptCount val="3"/>
                <c:pt idx="0">
                  <c:v>المشاركات</c:v>
                </c:pt>
                <c:pt idx="1">
                  <c:v>الكفايات اللغوية</c:v>
                </c:pt>
                <c:pt idx="2">
                  <c:v>الأداء</c:v>
                </c:pt>
              </c:strCache>
            </c:strRef>
          </c:cat>
          <c:val>
            <c:numRef>
              <c:f>'التقرير (3)'!$L$812:$L$814</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74690304"/>
        <c:axId val="174691840"/>
      </c:barChart>
      <c:catAx>
        <c:axId val="174690304"/>
        <c:scaling>
          <c:orientation val="maxMin"/>
        </c:scaling>
        <c:delete val="0"/>
        <c:axPos val="b"/>
        <c:majorTickMark val="none"/>
        <c:minorTickMark val="none"/>
        <c:tickLblPos val="nextTo"/>
        <c:crossAx val="174691840"/>
        <c:crosses val="autoZero"/>
        <c:auto val="1"/>
        <c:lblAlgn val="ctr"/>
        <c:lblOffset val="100"/>
        <c:noMultiLvlLbl val="0"/>
      </c:catAx>
      <c:valAx>
        <c:axId val="174691840"/>
        <c:scaling>
          <c:orientation val="minMax"/>
        </c:scaling>
        <c:delete val="0"/>
        <c:axPos val="r"/>
        <c:majorGridlines/>
        <c:numFmt formatCode="General" sourceLinked="1"/>
        <c:majorTickMark val="none"/>
        <c:minorTickMark val="none"/>
        <c:tickLblPos val="nextTo"/>
        <c:spPr>
          <a:ln w="9525">
            <a:noFill/>
          </a:ln>
        </c:spPr>
        <c:crossAx val="17469030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SA"/>
              <a:t>لغتي الخالدة</a:t>
            </a:r>
          </a:p>
        </c:rich>
      </c:tx>
      <c:overlay val="0"/>
    </c:title>
    <c:autoTitleDeleted val="0"/>
    <c:plotArea>
      <c:layout/>
      <c:barChart>
        <c:barDir val="col"/>
        <c:grouping val="clustered"/>
        <c:varyColors val="0"/>
        <c:ser>
          <c:idx val="0"/>
          <c:order val="0"/>
          <c:tx>
            <c:v>الدرجة الكلية</c:v>
          </c:tx>
          <c:invertIfNegative val="0"/>
          <c:cat>
            <c:strRef>
              <c:f>'التقرير (3)'!$I$838:$I$840</c:f>
              <c:strCache>
                <c:ptCount val="3"/>
                <c:pt idx="0">
                  <c:v>المشاركات</c:v>
                </c:pt>
                <c:pt idx="1">
                  <c:v>الكفايات اللغوية</c:v>
                </c:pt>
                <c:pt idx="2">
                  <c:v>الأداء</c:v>
                </c:pt>
              </c:strCache>
            </c:strRef>
          </c:cat>
          <c:val>
            <c:numRef>
              <c:f>'التقرير (3)'!$J$838:$J$840</c:f>
              <c:numCache>
                <c:formatCode>General</c:formatCode>
                <c:ptCount val="3"/>
                <c:pt idx="0">
                  <c:v>6</c:v>
                </c:pt>
                <c:pt idx="1">
                  <c:v>30</c:v>
                </c:pt>
                <c:pt idx="2">
                  <c:v>14</c:v>
                </c:pt>
              </c:numCache>
            </c:numRef>
          </c:val>
        </c:ser>
        <c:ser>
          <c:idx val="1"/>
          <c:order val="1"/>
          <c:tx>
            <c:v>مستوى الفصل</c:v>
          </c:tx>
          <c:invertIfNegative val="0"/>
          <c:cat>
            <c:strRef>
              <c:f>'التقرير (3)'!$I$838:$I$840</c:f>
              <c:strCache>
                <c:ptCount val="3"/>
                <c:pt idx="0">
                  <c:v>المشاركات</c:v>
                </c:pt>
                <c:pt idx="1">
                  <c:v>الكفايات اللغوية</c:v>
                </c:pt>
                <c:pt idx="2">
                  <c:v>الأداء</c:v>
                </c:pt>
              </c:strCache>
            </c:strRef>
          </c:cat>
          <c:val>
            <c:numRef>
              <c:f>'التقرير (3)'!$K$838:$K$840</c:f>
              <c:numCache>
                <c:formatCode>General</c:formatCode>
                <c:ptCount val="3"/>
                <c:pt idx="0">
                  <c:v>0</c:v>
                </c:pt>
                <c:pt idx="1">
                  <c:v>0</c:v>
                </c:pt>
                <c:pt idx="2">
                  <c:v>0</c:v>
                </c:pt>
              </c:numCache>
            </c:numRef>
          </c:val>
        </c:ser>
        <c:ser>
          <c:idx val="2"/>
          <c:order val="2"/>
          <c:tx>
            <c:v>مستوى الطالب</c:v>
          </c:tx>
          <c:invertIfNegative val="0"/>
          <c:cat>
            <c:strRef>
              <c:f>'التقرير (3)'!$I$838:$I$840</c:f>
              <c:strCache>
                <c:ptCount val="3"/>
                <c:pt idx="0">
                  <c:v>المشاركات</c:v>
                </c:pt>
                <c:pt idx="1">
                  <c:v>الكفايات اللغوية</c:v>
                </c:pt>
                <c:pt idx="2">
                  <c:v>الأداء</c:v>
                </c:pt>
              </c:strCache>
            </c:strRef>
          </c:cat>
          <c:val>
            <c:numRef>
              <c:f>'التقرير (3)'!$L$838:$L$840</c:f>
              <c:numCache>
                <c:formatCode>General</c:formatCode>
                <c:ptCount val="3"/>
                <c:pt idx="0">
                  <c:v>0</c:v>
                </c:pt>
                <c:pt idx="1">
                  <c:v>0</c:v>
                </c:pt>
                <c:pt idx="2">
                  <c:v>0</c:v>
                </c:pt>
              </c:numCache>
            </c:numRef>
          </c:val>
        </c:ser>
        <c:dLbls>
          <c:showLegendKey val="0"/>
          <c:showVal val="0"/>
          <c:showCatName val="0"/>
          <c:showSerName val="0"/>
          <c:showPercent val="0"/>
          <c:showBubbleSize val="0"/>
        </c:dLbls>
        <c:gapWidth val="75"/>
        <c:overlap val="-25"/>
        <c:axId val="180849664"/>
        <c:axId val="183243520"/>
      </c:barChart>
      <c:catAx>
        <c:axId val="180849664"/>
        <c:scaling>
          <c:orientation val="maxMin"/>
        </c:scaling>
        <c:delete val="0"/>
        <c:axPos val="b"/>
        <c:majorTickMark val="none"/>
        <c:minorTickMark val="none"/>
        <c:tickLblPos val="nextTo"/>
        <c:crossAx val="183243520"/>
        <c:crosses val="autoZero"/>
        <c:auto val="1"/>
        <c:lblAlgn val="ctr"/>
        <c:lblOffset val="100"/>
        <c:noMultiLvlLbl val="0"/>
      </c:catAx>
      <c:valAx>
        <c:axId val="183243520"/>
        <c:scaling>
          <c:orientation val="minMax"/>
        </c:scaling>
        <c:delete val="0"/>
        <c:axPos val="r"/>
        <c:majorGridlines/>
        <c:numFmt formatCode="General" sourceLinked="1"/>
        <c:majorTickMark val="none"/>
        <c:minorTickMark val="none"/>
        <c:tickLblPos val="nextTo"/>
        <c:spPr>
          <a:ln w="9525">
            <a:noFill/>
          </a:ln>
        </c:spPr>
        <c:crossAx val="180849664"/>
        <c:crosses val="autoZero"/>
        <c:crossBetween val="between"/>
      </c:valAx>
    </c:plotArea>
    <c:legend>
      <c:legendPos val="b"/>
      <c:overlay val="0"/>
    </c:legend>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u="none"/>
            </a:pPr>
            <a:r>
              <a:rPr lang="ar-SA" sz="1200" u="none"/>
              <a:t>مخطط بياني لمستوى </a:t>
            </a:r>
            <a:r>
              <a:rPr lang="ar-SA" sz="1200" u="none" baseline="0"/>
              <a:t>الطلاب</a:t>
            </a:r>
          </a:p>
        </c:rich>
      </c:tx>
      <c:layout>
        <c:manualLayout>
          <c:xMode val="edge"/>
          <c:yMode val="edge"/>
          <c:x val="0.49395298941819432"/>
          <c:y val="2.0512820512820516E-2"/>
        </c:manualLayout>
      </c:layout>
      <c:overlay val="0"/>
    </c:title>
    <c:autoTitleDeleted val="0"/>
    <c:plotArea>
      <c:layout>
        <c:manualLayout>
          <c:layoutTarget val="inner"/>
          <c:xMode val="edge"/>
          <c:yMode val="edge"/>
          <c:x val="0"/>
          <c:y val="0.15269796193508595"/>
          <c:w val="1"/>
          <c:h val="0.77332931744189004"/>
        </c:manualLayout>
      </c:layout>
      <c:barChart>
        <c:barDir val="col"/>
        <c:grouping val="clustered"/>
        <c:varyColors val="0"/>
        <c:ser>
          <c:idx val="0"/>
          <c:order val="0"/>
          <c:invertIfNegative val="0"/>
          <c:dLbls>
            <c:showLegendKey val="0"/>
            <c:showVal val="0"/>
            <c:showCatName val="1"/>
            <c:showSerName val="0"/>
            <c:showPercent val="0"/>
            <c:showBubbleSize val="0"/>
            <c:showLeaderLines val="0"/>
          </c:dLbls>
          <c:cat>
            <c:strRef>
              <c:f>للرصد!$E$42:$E$46</c:f>
              <c:strCache>
                <c:ptCount val="5"/>
                <c:pt idx="0">
                  <c:v>ممتاز</c:v>
                </c:pt>
                <c:pt idx="1">
                  <c:v>جيد </c:v>
                </c:pt>
                <c:pt idx="2">
                  <c:v>جيد جدا</c:v>
                </c:pt>
                <c:pt idx="3">
                  <c:v>مقبول</c:v>
                </c:pt>
                <c:pt idx="4">
                  <c:v>ضعيف</c:v>
                </c:pt>
              </c:strCache>
            </c:strRef>
          </c:cat>
          <c:val>
            <c:numRef>
              <c:f>للرصد!$F$42:$F$46</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00"/>
        <c:axId val="193197952"/>
        <c:axId val="193199488"/>
      </c:barChart>
      <c:catAx>
        <c:axId val="193197952"/>
        <c:scaling>
          <c:orientation val="minMax"/>
        </c:scaling>
        <c:delete val="0"/>
        <c:axPos val="b"/>
        <c:majorTickMark val="out"/>
        <c:minorTickMark val="none"/>
        <c:tickLblPos val="nextTo"/>
        <c:crossAx val="193199488"/>
        <c:crosses val="autoZero"/>
        <c:auto val="1"/>
        <c:lblAlgn val="ctr"/>
        <c:lblOffset val="100"/>
        <c:noMultiLvlLbl val="0"/>
      </c:catAx>
      <c:valAx>
        <c:axId val="193199488"/>
        <c:scaling>
          <c:orientation val="minMax"/>
        </c:scaling>
        <c:delete val="0"/>
        <c:axPos val="l"/>
        <c:minorGridlines/>
        <c:numFmt formatCode="General" sourceLinked="1"/>
        <c:majorTickMark val="out"/>
        <c:minorTickMark val="none"/>
        <c:tickLblPos val="nextTo"/>
        <c:crossAx val="193197952"/>
        <c:crosses val="autoZero"/>
        <c:crossBetween val="between"/>
      </c:valAx>
    </c:plotArea>
    <c:plotVisOnly val="1"/>
    <c:dispBlanksAs val="gap"/>
    <c:showDLblsOverMax val="0"/>
  </c:chart>
  <c:spPr>
    <a:solidFill>
      <a:schemeClr val="lt1"/>
    </a:solidFill>
    <a:ln w="19050" cap="flat" cmpd="sng" algn="ctr">
      <a:noFill/>
      <a:prstDash val="solid"/>
    </a:ln>
    <a:effectLst/>
  </c:spPr>
  <c:txPr>
    <a:bodyPr/>
    <a:lstStyle/>
    <a:p>
      <a:pPr>
        <a:defRPr>
          <a:solidFill>
            <a:schemeClr val="dk1"/>
          </a:solidFill>
          <a:latin typeface="+mn-lt"/>
          <a:ea typeface="+mn-ea"/>
          <a:cs typeface="+mn-cs"/>
        </a:defRPr>
      </a:pPr>
      <a:endParaRPr lang="ar-SA"/>
    </a:p>
  </c:txPr>
  <c:printSettings>
    <c:headerFooter/>
    <c:pageMargins b="0.75000000000000577" l="0.70000000000000062" r="0.70000000000000062" t="0.75000000000000577" header="0.30000000000000032" footer="0.30000000000000032"/>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u="none"/>
            </a:pPr>
            <a:r>
              <a:rPr lang="ar-SA" sz="1200" u="none"/>
              <a:t>مخطط بياني لمستوى </a:t>
            </a:r>
            <a:r>
              <a:rPr lang="ar-SA" sz="1200" u="none" baseline="0"/>
              <a:t>الطلاب</a:t>
            </a:r>
          </a:p>
        </c:rich>
      </c:tx>
      <c:layout>
        <c:manualLayout>
          <c:xMode val="edge"/>
          <c:yMode val="edge"/>
          <c:x val="0.49395298941819432"/>
          <c:y val="2.0512820512820516E-2"/>
        </c:manualLayout>
      </c:layout>
      <c:overlay val="0"/>
    </c:title>
    <c:autoTitleDeleted val="0"/>
    <c:plotArea>
      <c:layout>
        <c:manualLayout>
          <c:layoutTarget val="inner"/>
          <c:xMode val="edge"/>
          <c:yMode val="edge"/>
          <c:x val="0"/>
          <c:y val="0.15269796193508595"/>
          <c:w val="1"/>
          <c:h val="0.7733293174418906"/>
        </c:manualLayout>
      </c:layout>
      <c:barChart>
        <c:barDir val="col"/>
        <c:grouping val="clustered"/>
        <c:varyColors val="0"/>
        <c:ser>
          <c:idx val="0"/>
          <c:order val="0"/>
          <c:spPr>
            <a:ln>
              <a:noFill/>
            </a:ln>
          </c:spPr>
          <c:invertIfNegative val="0"/>
          <c:dLbls>
            <c:showLegendKey val="0"/>
            <c:showVal val="0"/>
            <c:showCatName val="1"/>
            <c:showSerName val="0"/>
            <c:showPercent val="0"/>
            <c:showBubbleSize val="0"/>
            <c:showLeaderLines val="0"/>
          </c:dLbls>
          <c:cat>
            <c:strRef>
              <c:f>للرصد!$E$92:$E$96</c:f>
              <c:strCache>
                <c:ptCount val="5"/>
                <c:pt idx="0">
                  <c:v>ممتاز</c:v>
                </c:pt>
                <c:pt idx="1">
                  <c:v>جيد </c:v>
                </c:pt>
                <c:pt idx="2">
                  <c:v>جيد جدا</c:v>
                </c:pt>
                <c:pt idx="3">
                  <c:v>مقبول</c:v>
                </c:pt>
                <c:pt idx="4">
                  <c:v>ضعيف</c:v>
                </c:pt>
              </c:strCache>
            </c:strRef>
          </c:cat>
          <c:val>
            <c:numRef>
              <c:f>للرصد!$F$92:$F$96</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00"/>
        <c:axId val="193105280"/>
        <c:axId val="193119360"/>
      </c:barChart>
      <c:catAx>
        <c:axId val="193105280"/>
        <c:scaling>
          <c:orientation val="minMax"/>
        </c:scaling>
        <c:delete val="0"/>
        <c:axPos val="b"/>
        <c:majorTickMark val="out"/>
        <c:minorTickMark val="none"/>
        <c:tickLblPos val="nextTo"/>
        <c:crossAx val="193119360"/>
        <c:crosses val="autoZero"/>
        <c:auto val="1"/>
        <c:lblAlgn val="ctr"/>
        <c:lblOffset val="100"/>
        <c:noMultiLvlLbl val="0"/>
      </c:catAx>
      <c:valAx>
        <c:axId val="193119360"/>
        <c:scaling>
          <c:orientation val="minMax"/>
        </c:scaling>
        <c:delete val="0"/>
        <c:axPos val="l"/>
        <c:minorGridlines/>
        <c:numFmt formatCode="General" sourceLinked="1"/>
        <c:majorTickMark val="out"/>
        <c:minorTickMark val="none"/>
        <c:tickLblPos val="nextTo"/>
        <c:crossAx val="193105280"/>
        <c:crosses val="autoZero"/>
        <c:crossBetween val="between"/>
      </c:valAx>
      <c:spPr>
        <a:noFill/>
        <a:ln w="25400">
          <a:noFill/>
        </a:ln>
      </c:spPr>
    </c:plotArea>
    <c:plotVisOnly val="1"/>
    <c:dispBlanksAs val="gap"/>
    <c:showDLblsOverMax val="0"/>
  </c:chart>
  <c:spPr>
    <a:solidFill>
      <a:schemeClr val="lt1"/>
    </a:solidFill>
    <a:ln w="19050" cap="flat" cmpd="sng" algn="ctr">
      <a:noFill/>
      <a:prstDash val="solid"/>
    </a:ln>
    <a:effectLst/>
  </c:spPr>
  <c:txPr>
    <a:bodyPr/>
    <a:lstStyle/>
    <a:p>
      <a:pPr>
        <a:defRPr>
          <a:solidFill>
            <a:schemeClr val="dk1"/>
          </a:solidFill>
          <a:latin typeface="+mn-lt"/>
          <a:ea typeface="+mn-ea"/>
          <a:cs typeface="+mn-cs"/>
        </a:defRPr>
      </a:pPr>
      <a:endParaRPr lang="ar-SA"/>
    </a:p>
  </c:txPr>
  <c:printSettings>
    <c:headerFooter/>
    <c:pageMargins b="0.750000000000006" l="0.70000000000000062" r="0.70000000000000062" t="0.750000000000006" header="0.30000000000000032" footer="0.30000000000000032"/>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u="none"/>
            </a:pPr>
            <a:r>
              <a:rPr lang="ar-SA" sz="1200" u="none"/>
              <a:t>مخطط بياني لمستوى </a:t>
            </a:r>
            <a:r>
              <a:rPr lang="ar-SA" sz="1200" u="none" baseline="0"/>
              <a:t>الطلاب</a:t>
            </a:r>
          </a:p>
        </c:rich>
      </c:tx>
      <c:layout>
        <c:manualLayout>
          <c:xMode val="edge"/>
          <c:yMode val="edge"/>
          <c:x val="0.49395298941819432"/>
          <c:y val="2.0512820512820516E-2"/>
        </c:manualLayout>
      </c:layout>
      <c:overlay val="0"/>
    </c:title>
    <c:autoTitleDeleted val="0"/>
    <c:plotArea>
      <c:layout>
        <c:manualLayout>
          <c:layoutTarget val="inner"/>
          <c:xMode val="edge"/>
          <c:yMode val="edge"/>
          <c:x val="0"/>
          <c:y val="0.15269796193508595"/>
          <c:w val="1"/>
          <c:h val="0.77332931744189104"/>
        </c:manualLayout>
      </c:layout>
      <c:barChart>
        <c:barDir val="col"/>
        <c:grouping val="clustered"/>
        <c:varyColors val="0"/>
        <c:ser>
          <c:idx val="0"/>
          <c:order val="0"/>
          <c:spPr>
            <a:ln>
              <a:noFill/>
            </a:ln>
          </c:spPr>
          <c:invertIfNegative val="0"/>
          <c:dLbls>
            <c:showLegendKey val="0"/>
            <c:showVal val="0"/>
            <c:showCatName val="1"/>
            <c:showSerName val="0"/>
            <c:showPercent val="0"/>
            <c:showBubbleSize val="0"/>
            <c:showLeaderLines val="0"/>
          </c:dLbls>
          <c:cat>
            <c:strRef>
              <c:f>للرصد!$E$141:$E$145</c:f>
              <c:strCache>
                <c:ptCount val="5"/>
                <c:pt idx="0">
                  <c:v>ممتاز</c:v>
                </c:pt>
                <c:pt idx="1">
                  <c:v>جيد </c:v>
                </c:pt>
                <c:pt idx="2">
                  <c:v>جيد جدا</c:v>
                </c:pt>
                <c:pt idx="3">
                  <c:v>مقبول</c:v>
                </c:pt>
                <c:pt idx="4">
                  <c:v>ضعيف</c:v>
                </c:pt>
              </c:strCache>
            </c:strRef>
          </c:cat>
          <c:val>
            <c:numRef>
              <c:f>للرصد!$F$141:$F$145</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00"/>
        <c:axId val="193463424"/>
        <c:axId val="193464960"/>
      </c:barChart>
      <c:catAx>
        <c:axId val="193463424"/>
        <c:scaling>
          <c:orientation val="minMax"/>
        </c:scaling>
        <c:delete val="0"/>
        <c:axPos val="b"/>
        <c:majorTickMark val="out"/>
        <c:minorTickMark val="none"/>
        <c:tickLblPos val="nextTo"/>
        <c:crossAx val="193464960"/>
        <c:crosses val="autoZero"/>
        <c:auto val="1"/>
        <c:lblAlgn val="ctr"/>
        <c:lblOffset val="100"/>
        <c:noMultiLvlLbl val="0"/>
      </c:catAx>
      <c:valAx>
        <c:axId val="193464960"/>
        <c:scaling>
          <c:orientation val="minMax"/>
        </c:scaling>
        <c:delete val="0"/>
        <c:axPos val="l"/>
        <c:minorGridlines/>
        <c:numFmt formatCode="General" sourceLinked="1"/>
        <c:majorTickMark val="out"/>
        <c:minorTickMark val="none"/>
        <c:tickLblPos val="nextTo"/>
        <c:crossAx val="193463424"/>
        <c:crosses val="autoZero"/>
        <c:crossBetween val="between"/>
      </c:valAx>
      <c:spPr>
        <a:noFill/>
        <a:ln w="25400">
          <a:noFill/>
        </a:ln>
      </c:spPr>
    </c:plotArea>
    <c:plotVisOnly val="1"/>
    <c:dispBlanksAs val="gap"/>
    <c:showDLblsOverMax val="0"/>
  </c:chart>
  <c:spPr>
    <a:solidFill>
      <a:schemeClr val="lt1"/>
    </a:solidFill>
    <a:ln w="19050" cap="flat" cmpd="sng" algn="ctr">
      <a:noFill/>
      <a:prstDash val="solid"/>
    </a:ln>
    <a:effectLst/>
  </c:spPr>
  <c:txPr>
    <a:bodyPr/>
    <a:lstStyle/>
    <a:p>
      <a:pPr>
        <a:defRPr>
          <a:solidFill>
            <a:schemeClr val="dk1"/>
          </a:solidFill>
          <a:latin typeface="+mn-lt"/>
          <a:ea typeface="+mn-ea"/>
          <a:cs typeface="+mn-cs"/>
        </a:defRPr>
      </a:pPr>
      <a:endParaRPr lang="ar-SA"/>
    </a:p>
  </c:txPr>
  <c:printSettings>
    <c:headerFooter/>
    <c:pageMargins b="0.75000000000000622" l="0.70000000000000062" r="0.70000000000000062" t="0.750000000000006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image" Target="../media/image1.emf"/><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chart" Target="../charts/chart41.xml"/><Relationship Id="rId13" Type="http://schemas.openxmlformats.org/officeDocument/2006/relationships/chart" Target="../charts/chart46.xml"/><Relationship Id="rId18" Type="http://schemas.openxmlformats.org/officeDocument/2006/relationships/chart" Target="../charts/chart51.xml"/><Relationship Id="rId26" Type="http://schemas.openxmlformats.org/officeDocument/2006/relationships/chart" Target="../charts/chart59.xml"/><Relationship Id="rId3" Type="http://schemas.openxmlformats.org/officeDocument/2006/relationships/chart" Target="../charts/chart36.xml"/><Relationship Id="rId21" Type="http://schemas.openxmlformats.org/officeDocument/2006/relationships/chart" Target="../charts/chart54.xml"/><Relationship Id="rId34" Type="http://schemas.openxmlformats.org/officeDocument/2006/relationships/image" Target="../media/image1.emf"/><Relationship Id="rId7" Type="http://schemas.openxmlformats.org/officeDocument/2006/relationships/chart" Target="../charts/chart40.xml"/><Relationship Id="rId12" Type="http://schemas.openxmlformats.org/officeDocument/2006/relationships/chart" Target="../charts/chart45.xml"/><Relationship Id="rId17" Type="http://schemas.openxmlformats.org/officeDocument/2006/relationships/chart" Target="../charts/chart50.xml"/><Relationship Id="rId25" Type="http://schemas.openxmlformats.org/officeDocument/2006/relationships/chart" Target="../charts/chart58.xml"/><Relationship Id="rId33" Type="http://schemas.openxmlformats.org/officeDocument/2006/relationships/chart" Target="../charts/chart66.xml"/><Relationship Id="rId2" Type="http://schemas.openxmlformats.org/officeDocument/2006/relationships/chart" Target="../charts/chart35.xml"/><Relationship Id="rId16" Type="http://schemas.openxmlformats.org/officeDocument/2006/relationships/chart" Target="../charts/chart49.xml"/><Relationship Id="rId20" Type="http://schemas.openxmlformats.org/officeDocument/2006/relationships/chart" Target="../charts/chart53.xml"/><Relationship Id="rId29" Type="http://schemas.openxmlformats.org/officeDocument/2006/relationships/chart" Target="../charts/chart62.xml"/><Relationship Id="rId1" Type="http://schemas.openxmlformats.org/officeDocument/2006/relationships/chart" Target="../charts/chart34.xml"/><Relationship Id="rId6" Type="http://schemas.openxmlformats.org/officeDocument/2006/relationships/chart" Target="../charts/chart39.xml"/><Relationship Id="rId11" Type="http://schemas.openxmlformats.org/officeDocument/2006/relationships/chart" Target="../charts/chart44.xml"/><Relationship Id="rId24" Type="http://schemas.openxmlformats.org/officeDocument/2006/relationships/chart" Target="../charts/chart57.xml"/><Relationship Id="rId32" Type="http://schemas.openxmlformats.org/officeDocument/2006/relationships/chart" Target="../charts/chart65.xml"/><Relationship Id="rId5" Type="http://schemas.openxmlformats.org/officeDocument/2006/relationships/chart" Target="../charts/chart38.xml"/><Relationship Id="rId15" Type="http://schemas.openxmlformats.org/officeDocument/2006/relationships/chart" Target="../charts/chart48.xml"/><Relationship Id="rId23" Type="http://schemas.openxmlformats.org/officeDocument/2006/relationships/chart" Target="../charts/chart56.xml"/><Relationship Id="rId28" Type="http://schemas.openxmlformats.org/officeDocument/2006/relationships/chart" Target="../charts/chart61.xml"/><Relationship Id="rId10" Type="http://schemas.openxmlformats.org/officeDocument/2006/relationships/chart" Target="../charts/chart43.xml"/><Relationship Id="rId19" Type="http://schemas.openxmlformats.org/officeDocument/2006/relationships/chart" Target="../charts/chart52.xml"/><Relationship Id="rId31" Type="http://schemas.openxmlformats.org/officeDocument/2006/relationships/chart" Target="../charts/chart64.xml"/><Relationship Id="rId4" Type="http://schemas.openxmlformats.org/officeDocument/2006/relationships/chart" Target="../charts/chart37.xml"/><Relationship Id="rId9" Type="http://schemas.openxmlformats.org/officeDocument/2006/relationships/chart" Target="../charts/chart42.xml"/><Relationship Id="rId14" Type="http://schemas.openxmlformats.org/officeDocument/2006/relationships/chart" Target="../charts/chart47.xml"/><Relationship Id="rId22" Type="http://schemas.openxmlformats.org/officeDocument/2006/relationships/chart" Target="../charts/chart55.xml"/><Relationship Id="rId27" Type="http://schemas.openxmlformats.org/officeDocument/2006/relationships/chart" Target="../charts/chart60.xml"/><Relationship Id="rId30" Type="http://schemas.openxmlformats.org/officeDocument/2006/relationships/chart" Target="../charts/chart63.xml"/><Relationship Id="rId35" Type="http://schemas.openxmlformats.org/officeDocument/2006/relationships/image" Target="../media/image2.png"/></Relationships>
</file>

<file path=xl/drawings/_rels/drawing4.xml.rels><?xml version="1.0" encoding="UTF-8" standalone="yes"?>
<Relationships xmlns="http://schemas.openxmlformats.org/package/2006/relationships"><Relationship Id="rId8" Type="http://schemas.openxmlformats.org/officeDocument/2006/relationships/chart" Target="../charts/chart74.xml"/><Relationship Id="rId13" Type="http://schemas.openxmlformats.org/officeDocument/2006/relationships/chart" Target="../charts/chart79.xml"/><Relationship Id="rId18" Type="http://schemas.openxmlformats.org/officeDocument/2006/relationships/chart" Target="../charts/chart84.xml"/><Relationship Id="rId26" Type="http://schemas.openxmlformats.org/officeDocument/2006/relationships/chart" Target="../charts/chart92.xml"/><Relationship Id="rId3" Type="http://schemas.openxmlformats.org/officeDocument/2006/relationships/chart" Target="../charts/chart69.xml"/><Relationship Id="rId21" Type="http://schemas.openxmlformats.org/officeDocument/2006/relationships/chart" Target="../charts/chart87.xml"/><Relationship Id="rId34" Type="http://schemas.openxmlformats.org/officeDocument/2006/relationships/image" Target="../media/image1.emf"/><Relationship Id="rId7" Type="http://schemas.openxmlformats.org/officeDocument/2006/relationships/chart" Target="../charts/chart73.xml"/><Relationship Id="rId12" Type="http://schemas.openxmlformats.org/officeDocument/2006/relationships/chart" Target="../charts/chart78.xml"/><Relationship Id="rId17" Type="http://schemas.openxmlformats.org/officeDocument/2006/relationships/chart" Target="../charts/chart83.xml"/><Relationship Id="rId25" Type="http://schemas.openxmlformats.org/officeDocument/2006/relationships/chart" Target="../charts/chart91.xml"/><Relationship Id="rId33" Type="http://schemas.openxmlformats.org/officeDocument/2006/relationships/chart" Target="../charts/chart99.xml"/><Relationship Id="rId2" Type="http://schemas.openxmlformats.org/officeDocument/2006/relationships/chart" Target="../charts/chart68.xml"/><Relationship Id="rId16" Type="http://schemas.openxmlformats.org/officeDocument/2006/relationships/chart" Target="../charts/chart82.xml"/><Relationship Id="rId20" Type="http://schemas.openxmlformats.org/officeDocument/2006/relationships/chart" Target="../charts/chart86.xml"/><Relationship Id="rId29" Type="http://schemas.openxmlformats.org/officeDocument/2006/relationships/chart" Target="../charts/chart95.xml"/><Relationship Id="rId1" Type="http://schemas.openxmlformats.org/officeDocument/2006/relationships/chart" Target="../charts/chart67.xml"/><Relationship Id="rId6" Type="http://schemas.openxmlformats.org/officeDocument/2006/relationships/chart" Target="../charts/chart72.xml"/><Relationship Id="rId11" Type="http://schemas.openxmlformats.org/officeDocument/2006/relationships/chart" Target="../charts/chart77.xml"/><Relationship Id="rId24" Type="http://schemas.openxmlformats.org/officeDocument/2006/relationships/chart" Target="../charts/chart90.xml"/><Relationship Id="rId32" Type="http://schemas.openxmlformats.org/officeDocument/2006/relationships/chart" Target="../charts/chart98.xml"/><Relationship Id="rId5" Type="http://schemas.openxmlformats.org/officeDocument/2006/relationships/chart" Target="../charts/chart71.xml"/><Relationship Id="rId15" Type="http://schemas.openxmlformats.org/officeDocument/2006/relationships/chart" Target="../charts/chart81.xml"/><Relationship Id="rId23" Type="http://schemas.openxmlformats.org/officeDocument/2006/relationships/chart" Target="../charts/chart89.xml"/><Relationship Id="rId28" Type="http://schemas.openxmlformats.org/officeDocument/2006/relationships/chart" Target="../charts/chart94.xml"/><Relationship Id="rId10" Type="http://schemas.openxmlformats.org/officeDocument/2006/relationships/chart" Target="../charts/chart76.xml"/><Relationship Id="rId19" Type="http://schemas.openxmlformats.org/officeDocument/2006/relationships/chart" Target="../charts/chart85.xml"/><Relationship Id="rId31" Type="http://schemas.openxmlformats.org/officeDocument/2006/relationships/chart" Target="../charts/chart97.xml"/><Relationship Id="rId4" Type="http://schemas.openxmlformats.org/officeDocument/2006/relationships/chart" Target="../charts/chart70.xml"/><Relationship Id="rId9" Type="http://schemas.openxmlformats.org/officeDocument/2006/relationships/chart" Target="../charts/chart75.xml"/><Relationship Id="rId14" Type="http://schemas.openxmlformats.org/officeDocument/2006/relationships/chart" Target="../charts/chart80.xml"/><Relationship Id="rId22" Type="http://schemas.openxmlformats.org/officeDocument/2006/relationships/chart" Target="../charts/chart88.xml"/><Relationship Id="rId27" Type="http://schemas.openxmlformats.org/officeDocument/2006/relationships/chart" Target="../charts/chart93.xml"/><Relationship Id="rId30" Type="http://schemas.openxmlformats.org/officeDocument/2006/relationships/chart" Target="../charts/chart96.xml"/><Relationship Id="rId35"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101.xml"/><Relationship Id="rId2" Type="http://schemas.openxmlformats.org/officeDocument/2006/relationships/chart" Target="../charts/chart100.xml"/><Relationship Id="rId1" Type="http://schemas.openxmlformats.org/officeDocument/2006/relationships/image" Target="../media/image3.png"/><Relationship Id="rId4" Type="http://schemas.openxmlformats.org/officeDocument/2006/relationships/chart" Target="../charts/chart102.xml"/></Relationships>
</file>

<file path=xl/drawings/drawing1.xml><?xml version="1.0" encoding="utf-8"?>
<xdr:wsDr xmlns:xdr="http://schemas.openxmlformats.org/drawingml/2006/spreadsheetDrawing" xmlns:a="http://schemas.openxmlformats.org/drawingml/2006/main">
  <xdr:twoCellAnchor>
    <xdr:from>
      <xdr:col>6</xdr:col>
      <xdr:colOff>561975</xdr:colOff>
      <xdr:row>9</xdr:row>
      <xdr:rowOff>57151</xdr:rowOff>
    </xdr:from>
    <xdr:to>
      <xdr:col>8</xdr:col>
      <xdr:colOff>676275</xdr:colOff>
      <xdr:row>11</xdr:row>
      <xdr:rowOff>117109</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847725" y="1552576"/>
          <a:ext cx="1485900" cy="469533"/>
        </a:xfrm>
        <a:prstGeom prst="rect">
          <a:avLst/>
        </a:prstGeom>
        <a:ln>
          <a:solidFill>
            <a:schemeClr val="accent3">
              <a:lumMod val="60000"/>
              <a:lumOff val="40000"/>
            </a:schemeClr>
          </a:solidFill>
        </a:ln>
        <a:effectLst>
          <a:outerShdw blurRad="292100" dist="139700" dir="2700000" algn="tl" rotWithShape="0">
            <a:srgbClr val="333333">
              <a:alpha val="65000"/>
            </a:srgbClr>
          </a:outerShdw>
        </a:effectLst>
      </xdr:spPr>
    </xdr:pic>
    <xdr:clientData/>
  </xdr:twoCellAnchor>
  <xdr:twoCellAnchor>
    <xdr:from>
      <xdr:col>6</xdr:col>
      <xdr:colOff>271038</xdr:colOff>
      <xdr:row>36</xdr:row>
      <xdr:rowOff>96047</xdr:rowOff>
    </xdr:from>
    <xdr:to>
      <xdr:col>9</xdr:col>
      <xdr:colOff>368453</xdr:colOff>
      <xdr:row>38</xdr:row>
      <xdr:rowOff>190500</xdr:rowOff>
    </xdr:to>
    <xdr:pic>
      <xdr:nvPicPr>
        <xdr:cNvPr id="3" name="Picture 2" descr="title"/>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lum bright="-30000" contrast="20000"/>
        </a:blip>
        <a:srcRect/>
        <a:stretch>
          <a:fillRect/>
        </a:stretch>
      </xdr:blipFill>
      <xdr:spPr bwMode="auto">
        <a:xfrm>
          <a:off x="340631" y="7514964"/>
          <a:ext cx="2161165" cy="538953"/>
        </a:xfrm>
        <a:prstGeom prst="rect">
          <a:avLst/>
        </a:prstGeom>
        <a:noFill/>
        <a:ln w="9525">
          <a:noFill/>
          <a:miter lim="800000"/>
          <a:headEnd/>
          <a:tailEnd/>
        </a:ln>
      </xdr:spPr>
    </xdr:pic>
    <xdr:clientData/>
  </xdr:twoCellAnchor>
  <xdr:twoCellAnchor>
    <xdr:from>
      <xdr:col>6</xdr:col>
      <xdr:colOff>25275</xdr:colOff>
      <xdr:row>39</xdr:row>
      <xdr:rowOff>180975</xdr:rowOff>
    </xdr:from>
    <xdr:to>
      <xdr:col>10</xdr:col>
      <xdr:colOff>19050</xdr:colOff>
      <xdr:row>41</xdr:row>
      <xdr:rowOff>9525</xdr:rowOff>
    </xdr:to>
    <xdr:sp macro="" textlink="">
      <xdr:nvSpPr>
        <xdr:cNvPr id="4" name="مستطيل 3"/>
        <xdr:cNvSpPr/>
      </xdr:nvSpPr>
      <xdr:spPr>
        <a:xfrm>
          <a:off x="182034" y="8266642"/>
          <a:ext cx="2565525" cy="273050"/>
        </a:xfrm>
        <a:prstGeom prst="rect">
          <a:avLst/>
        </a:prstGeom>
        <a:noFill/>
        <a:ln w="12700"/>
        <a:effectLst>
          <a:glow rad="63500">
            <a:schemeClr val="accent3">
              <a:satMod val="175000"/>
              <a:alpha val="40000"/>
            </a:schemeClr>
          </a:glow>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SA" sz="1100"/>
        </a:p>
      </xdr:txBody>
    </xdr:sp>
    <xdr:clientData/>
  </xdr:twoCellAnchor>
  <xdr:twoCellAnchor>
    <xdr:from>
      <xdr:col>6</xdr:col>
      <xdr:colOff>38099</xdr:colOff>
      <xdr:row>34</xdr:row>
      <xdr:rowOff>0</xdr:rowOff>
    </xdr:from>
    <xdr:to>
      <xdr:col>10</xdr:col>
      <xdr:colOff>9524</xdr:colOff>
      <xdr:row>36</xdr:row>
      <xdr:rowOff>0</xdr:rowOff>
    </xdr:to>
    <xdr:sp macro="" textlink="">
      <xdr:nvSpPr>
        <xdr:cNvPr id="5" name="مستطيل 4"/>
        <xdr:cNvSpPr/>
      </xdr:nvSpPr>
      <xdr:spPr>
        <a:xfrm>
          <a:off x="323851" y="6505575"/>
          <a:ext cx="2533650" cy="400050"/>
        </a:xfrm>
        <a:prstGeom prst="rect">
          <a:avLst/>
        </a:prstGeom>
        <a:noFill/>
        <a:ln w="12700"/>
        <a:effectLst>
          <a:glow rad="63500">
            <a:schemeClr val="accent3">
              <a:satMod val="175000"/>
              <a:alpha val="40000"/>
            </a:schemeClr>
          </a:glow>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SA"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172255</xdr:colOff>
      <xdr:row>4</xdr:row>
      <xdr:rowOff>192855</xdr:rowOff>
    </xdr:from>
    <xdr:to>
      <xdr:col>13</xdr:col>
      <xdr:colOff>219880</xdr:colOff>
      <xdr:row>18</xdr:row>
      <xdr:rowOff>8562</xdr:rowOff>
    </xdr:to>
    <xdr:graphicFrame macro="">
      <xdr:nvGraphicFramePr>
        <xdr:cNvPr id="5" name="مخطط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160805</xdr:colOff>
      <xdr:row>30</xdr:row>
      <xdr:rowOff>202752</xdr:rowOff>
    </xdr:from>
    <xdr:to>
      <xdr:col>13</xdr:col>
      <xdr:colOff>246531</xdr:colOff>
      <xdr:row>43</xdr:row>
      <xdr:rowOff>145602</xdr:rowOff>
    </xdr:to>
    <xdr:graphicFrame macro="">
      <xdr:nvGraphicFramePr>
        <xdr:cNvPr id="4" name="مخطط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161179</xdr:colOff>
      <xdr:row>57</xdr:row>
      <xdr:rowOff>577</xdr:rowOff>
    </xdr:from>
    <xdr:to>
      <xdr:col>13</xdr:col>
      <xdr:colOff>246905</xdr:colOff>
      <xdr:row>69</xdr:row>
      <xdr:rowOff>146769</xdr:rowOff>
    </xdr:to>
    <xdr:graphicFrame macro="">
      <xdr:nvGraphicFramePr>
        <xdr:cNvPr id="6" name="مخطط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141698</xdr:colOff>
      <xdr:row>83</xdr:row>
      <xdr:rowOff>213</xdr:rowOff>
    </xdr:from>
    <xdr:to>
      <xdr:col>13</xdr:col>
      <xdr:colOff>227424</xdr:colOff>
      <xdr:row>95</xdr:row>
      <xdr:rowOff>146406</xdr:rowOff>
    </xdr:to>
    <xdr:graphicFrame macro="">
      <xdr:nvGraphicFramePr>
        <xdr:cNvPr id="7" name="مخطط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161925</xdr:colOff>
      <xdr:row>109</xdr:row>
      <xdr:rowOff>215</xdr:rowOff>
    </xdr:from>
    <xdr:to>
      <xdr:col>13</xdr:col>
      <xdr:colOff>247651</xdr:colOff>
      <xdr:row>121</xdr:row>
      <xdr:rowOff>146408</xdr:rowOff>
    </xdr:to>
    <xdr:graphicFrame macro="">
      <xdr:nvGraphicFramePr>
        <xdr:cNvPr id="8" name="مخطط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151223</xdr:colOff>
      <xdr:row>135</xdr:row>
      <xdr:rowOff>214</xdr:rowOff>
    </xdr:from>
    <xdr:to>
      <xdr:col>13</xdr:col>
      <xdr:colOff>236949</xdr:colOff>
      <xdr:row>147</xdr:row>
      <xdr:rowOff>146407</xdr:rowOff>
    </xdr:to>
    <xdr:graphicFrame macro="">
      <xdr:nvGraphicFramePr>
        <xdr:cNvPr id="9" name="مخطط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142875</xdr:colOff>
      <xdr:row>161</xdr:row>
      <xdr:rowOff>1392</xdr:rowOff>
    </xdr:from>
    <xdr:to>
      <xdr:col>13</xdr:col>
      <xdr:colOff>228601</xdr:colOff>
      <xdr:row>173</xdr:row>
      <xdr:rowOff>147584</xdr:rowOff>
    </xdr:to>
    <xdr:graphicFrame macro="">
      <xdr:nvGraphicFramePr>
        <xdr:cNvPr id="10" name="مخطط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171450</xdr:colOff>
      <xdr:row>186</xdr:row>
      <xdr:rowOff>171450</xdr:rowOff>
    </xdr:from>
    <xdr:to>
      <xdr:col>13</xdr:col>
      <xdr:colOff>257176</xdr:colOff>
      <xdr:row>199</xdr:row>
      <xdr:rowOff>114300</xdr:rowOff>
    </xdr:to>
    <xdr:graphicFrame macro="">
      <xdr:nvGraphicFramePr>
        <xdr:cNvPr id="11" name="مخطط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123825</xdr:colOff>
      <xdr:row>212</xdr:row>
      <xdr:rowOff>171450</xdr:rowOff>
    </xdr:from>
    <xdr:to>
      <xdr:col>13</xdr:col>
      <xdr:colOff>209551</xdr:colOff>
      <xdr:row>225</xdr:row>
      <xdr:rowOff>114300</xdr:rowOff>
    </xdr:to>
    <xdr:graphicFrame macro="">
      <xdr:nvGraphicFramePr>
        <xdr:cNvPr id="12" name="مخطط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152400</xdr:colOff>
      <xdr:row>238</xdr:row>
      <xdr:rowOff>161925</xdr:rowOff>
    </xdr:from>
    <xdr:to>
      <xdr:col>13</xdr:col>
      <xdr:colOff>238126</xdr:colOff>
      <xdr:row>251</xdr:row>
      <xdr:rowOff>104775</xdr:rowOff>
    </xdr:to>
    <xdr:graphicFrame macro="">
      <xdr:nvGraphicFramePr>
        <xdr:cNvPr id="13" name="مخطط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133350</xdr:colOff>
      <xdr:row>264</xdr:row>
      <xdr:rowOff>171450</xdr:rowOff>
    </xdr:from>
    <xdr:to>
      <xdr:col>13</xdr:col>
      <xdr:colOff>219076</xdr:colOff>
      <xdr:row>277</xdr:row>
      <xdr:rowOff>114300</xdr:rowOff>
    </xdr:to>
    <xdr:graphicFrame macro="">
      <xdr:nvGraphicFramePr>
        <xdr:cNvPr id="14" name="مخطط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142875</xdr:colOff>
      <xdr:row>290</xdr:row>
      <xdr:rowOff>161925</xdr:rowOff>
    </xdr:from>
    <xdr:to>
      <xdr:col>13</xdr:col>
      <xdr:colOff>228601</xdr:colOff>
      <xdr:row>303</xdr:row>
      <xdr:rowOff>104775</xdr:rowOff>
    </xdr:to>
    <xdr:graphicFrame macro="">
      <xdr:nvGraphicFramePr>
        <xdr:cNvPr id="15" name="مخطط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7</xdr:col>
      <xdr:colOff>133350</xdr:colOff>
      <xdr:row>316</xdr:row>
      <xdr:rowOff>180975</xdr:rowOff>
    </xdr:from>
    <xdr:to>
      <xdr:col>13</xdr:col>
      <xdr:colOff>219076</xdr:colOff>
      <xdr:row>329</xdr:row>
      <xdr:rowOff>123825</xdr:rowOff>
    </xdr:to>
    <xdr:graphicFrame macro="">
      <xdr:nvGraphicFramePr>
        <xdr:cNvPr id="16" name="مخطط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152400</xdr:colOff>
      <xdr:row>342</xdr:row>
      <xdr:rowOff>171450</xdr:rowOff>
    </xdr:from>
    <xdr:to>
      <xdr:col>13</xdr:col>
      <xdr:colOff>238126</xdr:colOff>
      <xdr:row>355</xdr:row>
      <xdr:rowOff>114300</xdr:rowOff>
    </xdr:to>
    <xdr:graphicFrame macro="">
      <xdr:nvGraphicFramePr>
        <xdr:cNvPr id="17" name="مخطط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142875</xdr:colOff>
      <xdr:row>368</xdr:row>
      <xdr:rowOff>180975</xdr:rowOff>
    </xdr:from>
    <xdr:to>
      <xdr:col>13</xdr:col>
      <xdr:colOff>228601</xdr:colOff>
      <xdr:row>381</xdr:row>
      <xdr:rowOff>123825</xdr:rowOff>
    </xdr:to>
    <xdr:graphicFrame macro="">
      <xdr:nvGraphicFramePr>
        <xdr:cNvPr id="18" name="مخطط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104775</xdr:colOff>
      <xdr:row>394</xdr:row>
      <xdr:rowOff>180975</xdr:rowOff>
    </xdr:from>
    <xdr:to>
      <xdr:col>13</xdr:col>
      <xdr:colOff>190501</xdr:colOff>
      <xdr:row>407</xdr:row>
      <xdr:rowOff>123825</xdr:rowOff>
    </xdr:to>
    <xdr:graphicFrame macro="">
      <xdr:nvGraphicFramePr>
        <xdr:cNvPr id="19" name="مخطط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7</xdr:col>
      <xdr:colOff>133350</xdr:colOff>
      <xdr:row>420</xdr:row>
      <xdr:rowOff>171450</xdr:rowOff>
    </xdr:from>
    <xdr:to>
      <xdr:col>13</xdr:col>
      <xdr:colOff>257176</xdr:colOff>
      <xdr:row>433</xdr:row>
      <xdr:rowOff>114300</xdr:rowOff>
    </xdr:to>
    <xdr:graphicFrame macro="">
      <xdr:nvGraphicFramePr>
        <xdr:cNvPr id="20" name="مخطط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133350</xdr:colOff>
      <xdr:row>446</xdr:row>
      <xdr:rowOff>171450</xdr:rowOff>
    </xdr:from>
    <xdr:to>
      <xdr:col>13</xdr:col>
      <xdr:colOff>257176</xdr:colOff>
      <xdr:row>459</xdr:row>
      <xdr:rowOff>114300</xdr:rowOff>
    </xdr:to>
    <xdr:graphicFrame macro="">
      <xdr:nvGraphicFramePr>
        <xdr:cNvPr id="21" name="مخطط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133350</xdr:colOff>
      <xdr:row>472</xdr:row>
      <xdr:rowOff>180975</xdr:rowOff>
    </xdr:from>
    <xdr:to>
      <xdr:col>13</xdr:col>
      <xdr:colOff>257176</xdr:colOff>
      <xdr:row>485</xdr:row>
      <xdr:rowOff>123825</xdr:rowOff>
    </xdr:to>
    <xdr:graphicFrame macro="">
      <xdr:nvGraphicFramePr>
        <xdr:cNvPr id="22" name="مخطط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7</xdr:col>
      <xdr:colOff>142875</xdr:colOff>
      <xdr:row>498</xdr:row>
      <xdr:rowOff>190500</xdr:rowOff>
    </xdr:from>
    <xdr:to>
      <xdr:col>13</xdr:col>
      <xdr:colOff>266701</xdr:colOff>
      <xdr:row>511</xdr:row>
      <xdr:rowOff>133350</xdr:rowOff>
    </xdr:to>
    <xdr:graphicFrame macro="">
      <xdr:nvGraphicFramePr>
        <xdr:cNvPr id="23" name="مخطط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7</xdr:col>
      <xdr:colOff>114300</xdr:colOff>
      <xdr:row>524</xdr:row>
      <xdr:rowOff>161925</xdr:rowOff>
    </xdr:from>
    <xdr:to>
      <xdr:col>13</xdr:col>
      <xdr:colOff>238126</xdr:colOff>
      <xdr:row>537</xdr:row>
      <xdr:rowOff>104775</xdr:rowOff>
    </xdr:to>
    <xdr:graphicFrame macro="">
      <xdr:nvGraphicFramePr>
        <xdr:cNvPr id="24" name="مخطط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104775</xdr:colOff>
      <xdr:row>550</xdr:row>
      <xdr:rowOff>171450</xdr:rowOff>
    </xdr:from>
    <xdr:to>
      <xdr:col>13</xdr:col>
      <xdr:colOff>228601</xdr:colOff>
      <xdr:row>563</xdr:row>
      <xdr:rowOff>114300</xdr:rowOff>
    </xdr:to>
    <xdr:graphicFrame macro="">
      <xdr:nvGraphicFramePr>
        <xdr:cNvPr id="25" name="مخطط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104774</xdr:colOff>
      <xdr:row>576</xdr:row>
      <xdr:rowOff>171450</xdr:rowOff>
    </xdr:from>
    <xdr:to>
      <xdr:col>13</xdr:col>
      <xdr:colOff>266700</xdr:colOff>
      <xdr:row>589</xdr:row>
      <xdr:rowOff>114300</xdr:rowOff>
    </xdr:to>
    <xdr:graphicFrame macro="">
      <xdr:nvGraphicFramePr>
        <xdr:cNvPr id="26" name="مخطط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95250</xdr:colOff>
      <xdr:row>602</xdr:row>
      <xdr:rowOff>171450</xdr:rowOff>
    </xdr:from>
    <xdr:to>
      <xdr:col>13</xdr:col>
      <xdr:colOff>257176</xdr:colOff>
      <xdr:row>615</xdr:row>
      <xdr:rowOff>114300</xdr:rowOff>
    </xdr:to>
    <xdr:graphicFrame macro="">
      <xdr:nvGraphicFramePr>
        <xdr:cNvPr id="27" name="مخطط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xdr:col>
      <xdr:colOff>114300</xdr:colOff>
      <xdr:row>628</xdr:row>
      <xdr:rowOff>161925</xdr:rowOff>
    </xdr:from>
    <xdr:to>
      <xdr:col>13</xdr:col>
      <xdr:colOff>276226</xdr:colOff>
      <xdr:row>641</xdr:row>
      <xdr:rowOff>104775</xdr:rowOff>
    </xdr:to>
    <xdr:graphicFrame macro="">
      <xdr:nvGraphicFramePr>
        <xdr:cNvPr id="28" name="مخطط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xdr:col>
      <xdr:colOff>114300</xdr:colOff>
      <xdr:row>654</xdr:row>
      <xdr:rowOff>161925</xdr:rowOff>
    </xdr:from>
    <xdr:to>
      <xdr:col>13</xdr:col>
      <xdr:colOff>276226</xdr:colOff>
      <xdr:row>667</xdr:row>
      <xdr:rowOff>133350</xdr:rowOff>
    </xdr:to>
    <xdr:graphicFrame macro="">
      <xdr:nvGraphicFramePr>
        <xdr:cNvPr id="29" name="مخطط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xdr:col>
      <xdr:colOff>114300</xdr:colOff>
      <xdr:row>680</xdr:row>
      <xdr:rowOff>161925</xdr:rowOff>
    </xdr:from>
    <xdr:to>
      <xdr:col>13</xdr:col>
      <xdr:colOff>276226</xdr:colOff>
      <xdr:row>693</xdr:row>
      <xdr:rowOff>104775</xdr:rowOff>
    </xdr:to>
    <xdr:graphicFrame macro="">
      <xdr:nvGraphicFramePr>
        <xdr:cNvPr id="30" name="مخطط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xdr:col>
      <xdr:colOff>114300</xdr:colOff>
      <xdr:row>706</xdr:row>
      <xdr:rowOff>161925</xdr:rowOff>
    </xdr:from>
    <xdr:to>
      <xdr:col>13</xdr:col>
      <xdr:colOff>276226</xdr:colOff>
      <xdr:row>719</xdr:row>
      <xdr:rowOff>104775</xdr:rowOff>
    </xdr:to>
    <xdr:graphicFrame macro="">
      <xdr:nvGraphicFramePr>
        <xdr:cNvPr id="31" name="مخطط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xdr:col>
      <xdr:colOff>114300</xdr:colOff>
      <xdr:row>732</xdr:row>
      <xdr:rowOff>171450</xdr:rowOff>
    </xdr:from>
    <xdr:to>
      <xdr:col>13</xdr:col>
      <xdr:colOff>276226</xdr:colOff>
      <xdr:row>745</xdr:row>
      <xdr:rowOff>114300</xdr:rowOff>
    </xdr:to>
    <xdr:graphicFrame macro="">
      <xdr:nvGraphicFramePr>
        <xdr:cNvPr id="32" name="مخطط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7</xdr:col>
      <xdr:colOff>95250</xdr:colOff>
      <xdr:row>758</xdr:row>
      <xdr:rowOff>161924</xdr:rowOff>
    </xdr:from>
    <xdr:to>
      <xdr:col>13</xdr:col>
      <xdr:colOff>314326</xdr:colOff>
      <xdr:row>771</xdr:row>
      <xdr:rowOff>104773</xdr:rowOff>
    </xdr:to>
    <xdr:graphicFrame macro="">
      <xdr:nvGraphicFramePr>
        <xdr:cNvPr id="33" name="مخطط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7</xdr:col>
      <xdr:colOff>76200</xdr:colOff>
      <xdr:row>784</xdr:row>
      <xdr:rowOff>161925</xdr:rowOff>
    </xdr:from>
    <xdr:to>
      <xdr:col>13</xdr:col>
      <xdr:colOff>295276</xdr:colOff>
      <xdr:row>797</xdr:row>
      <xdr:rowOff>103425</xdr:rowOff>
    </xdr:to>
    <xdr:graphicFrame macro="">
      <xdr:nvGraphicFramePr>
        <xdr:cNvPr id="34" name="مخطط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7</xdr:col>
      <xdr:colOff>66675</xdr:colOff>
      <xdr:row>810</xdr:row>
      <xdr:rowOff>180975</xdr:rowOff>
    </xdr:from>
    <xdr:to>
      <xdr:col>13</xdr:col>
      <xdr:colOff>285751</xdr:colOff>
      <xdr:row>823</xdr:row>
      <xdr:rowOff>151050</xdr:rowOff>
    </xdr:to>
    <xdr:graphicFrame macro="">
      <xdr:nvGraphicFramePr>
        <xdr:cNvPr id="35" name="مخطط 3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7</xdr:col>
      <xdr:colOff>66675</xdr:colOff>
      <xdr:row>836</xdr:row>
      <xdr:rowOff>180975</xdr:rowOff>
    </xdr:from>
    <xdr:to>
      <xdr:col>13</xdr:col>
      <xdr:colOff>285751</xdr:colOff>
      <xdr:row>849</xdr:row>
      <xdr:rowOff>151050</xdr:rowOff>
    </xdr:to>
    <xdr:graphicFrame macro="">
      <xdr:nvGraphicFramePr>
        <xdr:cNvPr id="36" name="مخطط 3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8</xdr:col>
      <xdr:colOff>617575</xdr:colOff>
      <xdr:row>5</xdr:row>
      <xdr:rowOff>4643</xdr:rowOff>
    </xdr:from>
    <xdr:to>
      <xdr:col>11</xdr:col>
      <xdr:colOff>112750</xdr:colOff>
      <xdr:row>6</xdr:row>
      <xdr:rowOff>171450</xdr:rowOff>
    </xdr:to>
    <xdr:pic>
      <xdr:nvPicPr>
        <xdr:cNvPr id="2049" name="Picture 1"/>
        <xdr:cNvPicPr>
          <a:picLocks noChangeAspect="1" noChangeArrowheads="1"/>
        </xdr:cNvPicPr>
      </xdr:nvPicPr>
      <xdr:blipFill>
        <a:blip xmlns:r="http://schemas.openxmlformats.org/officeDocument/2006/relationships" r:embed="rId34"/>
        <a:srcRect/>
        <a:stretch>
          <a:fillRect/>
        </a:stretch>
      </xdr:blipFill>
      <xdr:spPr bwMode="auto">
        <a:xfrm>
          <a:off x="1747948" y="979294"/>
          <a:ext cx="1034681" cy="377243"/>
        </a:xfrm>
        <a:prstGeom prst="rect">
          <a:avLst/>
        </a:prstGeom>
        <a:noFill/>
        <a:ln w="9525">
          <a:noFill/>
          <a:miter lim="800000"/>
          <a:headEnd/>
          <a:tailEnd/>
        </a:ln>
      </xdr:spPr>
    </xdr:pic>
    <xdr:clientData/>
  </xdr:twoCellAnchor>
  <xdr:twoCellAnchor>
    <xdr:from>
      <xdr:col>8</xdr:col>
      <xdr:colOff>19050</xdr:colOff>
      <xdr:row>17</xdr:row>
      <xdr:rowOff>166007</xdr:rowOff>
    </xdr:from>
    <xdr:to>
      <xdr:col>13</xdr:col>
      <xdr:colOff>9525</xdr:colOff>
      <xdr:row>19</xdr:row>
      <xdr:rowOff>180975</xdr:rowOff>
    </xdr:to>
    <xdr:pic>
      <xdr:nvPicPr>
        <xdr:cNvPr id="205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7750" y="3575957"/>
          <a:ext cx="2324100" cy="415018"/>
        </a:xfrm>
        <a:prstGeom prst="rect">
          <a:avLst/>
        </a:prstGeom>
        <a:noFill/>
        <a:ln w="9525">
          <a:noFill/>
          <a:miter lim="800000"/>
          <a:headEnd/>
          <a:tailEnd/>
        </a:ln>
      </xdr:spPr>
    </xdr:pic>
    <xdr:clientData/>
  </xdr:twoCellAnchor>
  <xdr:twoCellAnchor>
    <xdr:from>
      <xdr:col>8</xdr:col>
      <xdr:colOff>575580</xdr:colOff>
      <xdr:row>31</xdr:row>
      <xdr:rowOff>3719</xdr:rowOff>
    </xdr:from>
    <xdr:to>
      <xdr:col>11</xdr:col>
      <xdr:colOff>70755</xdr:colOff>
      <xdr:row>32</xdr:row>
      <xdr:rowOff>162681</xdr:rowOff>
    </xdr:to>
    <xdr:pic>
      <xdr:nvPicPr>
        <xdr:cNvPr id="39" name="Picture 1"/>
        <xdr:cNvPicPr>
          <a:picLocks noChangeAspect="1" noChangeArrowheads="1"/>
        </xdr:cNvPicPr>
      </xdr:nvPicPr>
      <xdr:blipFill>
        <a:blip xmlns:r="http://schemas.openxmlformats.org/officeDocument/2006/relationships" r:embed="rId34"/>
        <a:srcRect/>
        <a:stretch>
          <a:fillRect/>
        </a:stretch>
      </xdr:blipFill>
      <xdr:spPr bwMode="auto">
        <a:xfrm>
          <a:off x="1789943" y="6250347"/>
          <a:ext cx="1034681" cy="369398"/>
        </a:xfrm>
        <a:prstGeom prst="rect">
          <a:avLst/>
        </a:prstGeom>
        <a:noFill/>
        <a:ln w="9525">
          <a:noFill/>
          <a:miter lim="800000"/>
          <a:headEnd/>
          <a:tailEnd/>
        </a:ln>
      </xdr:spPr>
    </xdr:pic>
    <xdr:clientData/>
  </xdr:twoCellAnchor>
  <xdr:twoCellAnchor>
    <xdr:from>
      <xdr:col>7</xdr:col>
      <xdr:colOff>376238</xdr:colOff>
      <xdr:row>43</xdr:row>
      <xdr:rowOff>166008</xdr:rowOff>
    </xdr:from>
    <xdr:to>
      <xdr:col>12</xdr:col>
      <xdr:colOff>287338</xdr:colOff>
      <xdr:row>45</xdr:row>
      <xdr:rowOff>180976</xdr:rowOff>
    </xdr:to>
    <xdr:pic>
      <xdr:nvPicPr>
        <xdr:cNvPr id="4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1" y="8877414"/>
          <a:ext cx="2312194" cy="411843"/>
        </a:xfrm>
        <a:prstGeom prst="rect">
          <a:avLst/>
        </a:prstGeom>
        <a:noFill/>
        <a:ln w="9525">
          <a:noFill/>
          <a:miter lim="800000"/>
          <a:headEnd/>
          <a:tailEnd/>
        </a:ln>
      </xdr:spPr>
    </xdr:pic>
    <xdr:clientData/>
  </xdr:twoCellAnchor>
  <xdr:twoCellAnchor>
    <xdr:from>
      <xdr:col>8</xdr:col>
      <xdr:colOff>586656</xdr:colOff>
      <xdr:row>57</xdr:row>
      <xdr:rowOff>15708</xdr:rowOff>
    </xdr:from>
    <xdr:to>
      <xdr:col>11</xdr:col>
      <xdr:colOff>81831</xdr:colOff>
      <xdr:row>58</xdr:row>
      <xdr:rowOff>182515</xdr:rowOff>
    </xdr:to>
    <xdr:pic>
      <xdr:nvPicPr>
        <xdr:cNvPr id="41" name="Picture 1"/>
        <xdr:cNvPicPr>
          <a:picLocks noChangeAspect="1" noChangeArrowheads="1"/>
        </xdr:cNvPicPr>
      </xdr:nvPicPr>
      <xdr:blipFill>
        <a:blip xmlns:r="http://schemas.openxmlformats.org/officeDocument/2006/relationships" r:embed="rId34"/>
        <a:srcRect/>
        <a:stretch>
          <a:fillRect/>
        </a:stretch>
      </xdr:blipFill>
      <xdr:spPr bwMode="auto">
        <a:xfrm>
          <a:off x="1758956" y="11638348"/>
          <a:ext cx="1036298" cy="380852"/>
        </a:xfrm>
        <a:prstGeom prst="rect">
          <a:avLst/>
        </a:prstGeom>
        <a:noFill/>
        <a:ln w="9525">
          <a:noFill/>
          <a:miter lim="800000"/>
          <a:headEnd/>
          <a:tailEnd/>
        </a:ln>
      </xdr:spPr>
    </xdr:pic>
    <xdr:clientData/>
  </xdr:twoCellAnchor>
  <xdr:twoCellAnchor>
    <xdr:from>
      <xdr:col>7</xdr:col>
      <xdr:colOff>366713</xdr:colOff>
      <xdr:row>69</xdr:row>
      <xdr:rowOff>166008</xdr:rowOff>
    </xdr:from>
    <xdr:to>
      <xdr:col>12</xdr:col>
      <xdr:colOff>287338</xdr:colOff>
      <xdr:row>71</xdr:row>
      <xdr:rowOff>180976</xdr:rowOff>
    </xdr:to>
    <xdr:pic>
      <xdr:nvPicPr>
        <xdr:cNvPr id="4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1" y="14076477"/>
          <a:ext cx="2321719" cy="411843"/>
        </a:xfrm>
        <a:prstGeom prst="rect">
          <a:avLst/>
        </a:prstGeom>
        <a:noFill/>
        <a:ln w="9525">
          <a:noFill/>
          <a:miter lim="800000"/>
          <a:headEnd/>
          <a:tailEnd/>
        </a:ln>
      </xdr:spPr>
    </xdr:pic>
    <xdr:clientData/>
  </xdr:twoCellAnchor>
  <xdr:twoCellAnchor>
    <xdr:from>
      <xdr:col>8</xdr:col>
      <xdr:colOff>628651</xdr:colOff>
      <xdr:row>83</xdr:row>
      <xdr:rowOff>24488</xdr:rowOff>
    </xdr:from>
    <xdr:to>
      <xdr:col>11</xdr:col>
      <xdr:colOff>123826</xdr:colOff>
      <xdr:row>84</xdr:row>
      <xdr:rowOff>191295</xdr:rowOff>
    </xdr:to>
    <xdr:pic>
      <xdr:nvPicPr>
        <xdr:cNvPr id="43" name="Picture 1"/>
        <xdr:cNvPicPr>
          <a:picLocks noChangeAspect="1" noChangeArrowheads="1"/>
        </xdr:cNvPicPr>
      </xdr:nvPicPr>
      <xdr:blipFill>
        <a:blip xmlns:r="http://schemas.openxmlformats.org/officeDocument/2006/relationships" r:embed="rId34"/>
        <a:srcRect/>
        <a:stretch>
          <a:fillRect/>
        </a:stretch>
      </xdr:blipFill>
      <xdr:spPr bwMode="auto">
        <a:xfrm>
          <a:off x="1721643" y="16693238"/>
          <a:ext cx="1042988" cy="385088"/>
        </a:xfrm>
        <a:prstGeom prst="rect">
          <a:avLst/>
        </a:prstGeom>
        <a:noFill/>
        <a:ln w="9525">
          <a:noFill/>
          <a:miter lim="800000"/>
          <a:headEnd/>
          <a:tailEnd/>
        </a:ln>
      </xdr:spPr>
    </xdr:pic>
    <xdr:clientData/>
  </xdr:twoCellAnchor>
  <xdr:twoCellAnchor>
    <xdr:from>
      <xdr:col>8</xdr:col>
      <xdr:colOff>9526</xdr:colOff>
      <xdr:row>95</xdr:row>
      <xdr:rowOff>146165</xdr:rowOff>
    </xdr:from>
    <xdr:to>
      <xdr:col>13</xdr:col>
      <xdr:colOff>9526</xdr:colOff>
      <xdr:row>97</xdr:row>
      <xdr:rowOff>161133</xdr:rowOff>
    </xdr:to>
    <xdr:pic>
      <xdr:nvPicPr>
        <xdr:cNvPr id="4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7" y="19255696"/>
          <a:ext cx="2321719" cy="411843"/>
        </a:xfrm>
        <a:prstGeom prst="rect">
          <a:avLst/>
        </a:prstGeom>
        <a:noFill/>
        <a:ln w="9525">
          <a:noFill/>
          <a:miter lim="800000"/>
          <a:headEnd/>
          <a:tailEnd/>
        </a:ln>
      </xdr:spPr>
    </xdr:pic>
    <xdr:clientData/>
  </xdr:twoCellAnchor>
  <xdr:twoCellAnchor>
    <xdr:from>
      <xdr:col>8</xdr:col>
      <xdr:colOff>588963</xdr:colOff>
      <xdr:row>109</xdr:row>
      <xdr:rowOff>44333</xdr:rowOff>
    </xdr:from>
    <xdr:to>
      <xdr:col>11</xdr:col>
      <xdr:colOff>84138</xdr:colOff>
      <xdr:row>110</xdr:row>
      <xdr:rowOff>211139</xdr:rowOff>
    </xdr:to>
    <xdr:pic>
      <xdr:nvPicPr>
        <xdr:cNvPr id="45" name="Picture 1"/>
        <xdr:cNvPicPr>
          <a:picLocks noChangeAspect="1" noChangeArrowheads="1"/>
        </xdr:cNvPicPr>
      </xdr:nvPicPr>
      <xdr:blipFill>
        <a:blip xmlns:r="http://schemas.openxmlformats.org/officeDocument/2006/relationships" r:embed="rId34"/>
        <a:srcRect/>
        <a:stretch>
          <a:fillRect/>
        </a:stretch>
      </xdr:blipFill>
      <xdr:spPr bwMode="auto">
        <a:xfrm>
          <a:off x="1761331" y="21931989"/>
          <a:ext cx="1042988" cy="385088"/>
        </a:xfrm>
        <a:prstGeom prst="rect">
          <a:avLst/>
        </a:prstGeom>
        <a:noFill/>
        <a:ln w="9525">
          <a:noFill/>
          <a:miter lim="800000"/>
          <a:headEnd/>
          <a:tailEnd/>
        </a:ln>
      </xdr:spPr>
    </xdr:pic>
    <xdr:clientData/>
  </xdr:twoCellAnchor>
  <xdr:twoCellAnchor>
    <xdr:from>
      <xdr:col>7</xdr:col>
      <xdr:colOff>346869</xdr:colOff>
      <xdr:row>121</xdr:row>
      <xdr:rowOff>126321</xdr:rowOff>
    </xdr:from>
    <xdr:to>
      <xdr:col>12</xdr:col>
      <xdr:colOff>267494</xdr:colOff>
      <xdr:row>123</xdr:row>
      <xdr:rowOff>141289</xdr:rowOff>
    </xdr:to>
    <xdr:pic>
      <xdr:nvPicPr>
        <xdr:cNvPr id="4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101725" y="24454759"/>
          <a:ext cx="2321719" cy="411843"/>
        </a:xfrm>
        <a:prstGeom prst="rect">
          <a:avLst/>
        </a:prstGeom>
        <a:noFill/>
        <a:ln w="9525">
          <a:noFill/>
          <a:miter lim="800000"/>
          <a:headEnd/>
          <a:tailEnd/>
        </a:ln>
      </xdr:spPr>
    </xdr:pic>
    <xdr:clientData/>
  </xdr:twoCellAnchor>
  <xdr:twoCellAnchor>
    <xdr:from>
      <xdr:col>8</xdr:col>
      <xdr:colOff>608807</xdr:colOff>
      <xdr:row>135</xdr:row>
      <xdr:rowOff>64176</xdr:rowOff>
    </xdr:from>
    <xdr:to>
      <xdr:col>11</xdr:col>
      <xdr:colOff>103982</xdr:colOff>
      <xdr:row>137</xdr:row>
      <xdr:rowOff>12702</xdr:rowOff>
    </xdr:to>
    <xdr:pic>
      <xdr:nvPicPr>
        <xdr:cNvPr id="47" name="Picture 1"/>
        <xdr:cNvPicPr>
          <a:picLocks noChangeAspect="1" noChangeArrowheads="1"/>
        </xdr:cNvPicPr>
      </xdr:nvPicPr>
      <xdr:blipFill>
        <a:blip xmlns:r="http://schemas.openxmlformats.org/officeDocument/2006/relationships" r:embed="rId34"/>
        <a:srcRect/>
        <a:stretch>
          <a:fillRect/>
        </a:stretch>
      </xdr:blipFill>
      <xdr:spPr bwMode="auto">
        <a:xfrm>
          <a:off x="1741487" y="27170739"/>
          <a:ext cx="1042988" cy="385088"/>
        </a:xfrm>
        <a:prstGeom prst="rect">
          <a:avLst/>
        </a:prstGeom>
        <a:noFill/>
        <a:ln w="9525">
          <a:noFill/>
          <a:miter lim="800000"/>
          <a:headEnd/>
          <a:tailEnd/>
        </a:ln>
      </xdr:spPr>
    </xdr:pic>
    <xdr:clientData/>
  </xdr:twoCellAnchor>
  <xdr:twoCellAnchor>
    <xdr:from>
      <xdr:col>7</xdr:col>
      <xdr:colOff>366713</xdr:colOff>
      <xdr:row>147</xdr:row>
      <xdr:rowOff>146165</xdr:rowOff>
    </xdr:from>
    <xdr:to>
      <xdr:col>12</xdr:col>
      <xdr:colOff>287338</xdr:colOff>
      <xdr:row>149</xdr:row>
      <xdr:rowOff>161133</xdr:rowOff>
    </xdr:to>
    <xdr:pic>
      <xdr:nvPicPr>
        <xdr:cNvPr id="4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1" y="29693509"/>
          <a:ext cx="2321719" cy="411843"/>
        </a:xfrm>
        <a:prstGeom prst="rect">
          <a:avLst/>
        </a:prstGeom>
        <a:noFill/>
        <a:ln w="9525">
          <a:noFill/>
          <a:miter lim="800000"/>
          <a:headEnd/>
          <a:tailEnd/>
        </a:ln>
      </xdr:spPr>
    </xdr:pic>
    <xdr:clientData/>
  </xdr:twoCellAnchor>
  <xdr:twoCellAnchor>
    <xdr:from>
      <xdr:col>8</xdr:col>
      <xdr:colOff>608807</xdr:colOff>
      <xdr:row>161</xdr:row>
      <xdr:rowOff>64176</xdr:rowOff>
    </xdr:from>
    <xdr:to>
      <xdr:col>11</xdr:col>
      <xdr:colOff>103982</xdr:colOff>
      <xdr:row>163</xdr:row>
      <xdr:rowOff>12702</xdr:rowOff>
    </xdr:to>
    <xdr:pic>
      <xdr:nvPicPr>
        <xdr:cNvPr id="49" name="Picture 1"/>
        <xdr:cNvPicPr>
          <a:picLocks noChangeAspect="1" noChangeArrowheads="1"/>
        </xdr:cNvPicPr>
      </xdr:nvPicPr>
      <xdr:blipFill>
        <a:blip xmlns:r="http://schemas.openxmlformats.org/officeDocument/2006/relationships" r:embed="rId34"/>
        <a:srcRect/>
        <a:stretch>
          <a:fillRect/>
        </a:stretch>
      </xdr:blipFill>
      <xdr:spPr bwMode="auto">
        <a:xfrm>
          <a:off x="1741487" y="32389645"/>
          <a:ext cx="1042988" cy="385088"/>
        </a:xfrm>
        <a:prstGeom prst="rect">
          <a:avLst/>
        </a:prstGeom>
        <a:noFill/>
        <a:ln w="9525">
          <a:noFill/>
          <a:miter lim="800000"/>
          <a:headEnd/>
          <a:tailEnd/>
        </a:ln>
      </xdr:spPr>
    </xdr:pic>
    <xdr:clientData/>
  </xdr:twoCellAnchor>
  <xdr:twoCellAnchor>
    <xdr:from>
      <xdr:col>7</xdr:col>
      <xdr:colOff>366713</xdr:colOff>
      <xdr:row>173</xdr:row>
      <xdr:rowOff>146165</xdr:rowOff>
    </xdr:from>
    <xdr:to>
      <xdr:col>12</xdr:col>
      <xdr:colOff>287338</xdr:colOff>
      <xdr:row>175</xdr:row>
      <xdr:rowOff>161133</xdr:rowOff>
    </xdr:to>
    <xdr:pic>
      <xdr:nvPicPr>
        <xdr:cNvPr id="5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1" y="34912415"/>
          <a:ext cx="2321719" cy="411843"/>
        </a:xfrm>
        <a:prstGeom prst="rect">
          <a:avLst/>
        </a:prstGeom>
        <a:noFill/>
        <a:ln w="9525">
          <a:noFill/>
          <a:miter lim="800000"/>
          <a:headEnd/>
          <a:tailEnd/>
        </a:ln>
      </xdr:spPr>
    </xdr:pic>
    <xdr:clientData/>
  </xdr:twoCellAnchor>
  <xdr:twoCellAnchor>
    <xdr:from>
      <xdr:col>8</xdr:col>
      <xdr:colOff>648494</xdr:colOff>
      <xdr:row>187</xdr:row>
      <xdr:rowOff>44333</xdr:rowOff>
    </xdr:from>
    <xdr:to>
      <xdr:col>11</xdr:col>
      <xdr:colOff>143669</xdr:colOff>
      <xdr:row>188</xdr:row>
      <xdr:rowOff>211140</xdr:rowOff>
    </xdr:to>
    <xdr:pic>
      <xdr:nvPicPr>
        <xdr:cNvPr id="51" name="Picture 1"/>
        <xdr:cNvPicPr>
          <a:picLocks noChangeAspect="1" noChangeArrowheads="1"/>
        </xdr:cNvPicPr>
      </xdr:nvPicPr>
      <xdr:blipFill>
        <a:blip xmlns:r="http://schemas.openxmlformats.org/officeDocument/2006/relationships" r:embed="rId34"/>
        <a:srcRect/>
        <a:stretch>
          <a:fillRect/>
        </a:stretch>
      </xdr:blipFill>
      <xdr:spPr bwMode="auto">
        <a:xfrm>
          <a:off x="1701800" y="37588708"/>
          <a:ext cx="1042988" cy="385088"/>
        </a:xfrm>
        <a:prstGeom prst="rect">
          <a:avLst/>
        </a:prstGeom>
        <a:noFill/>
        <a:ln w="9525">
          <a:noFill/>
          <a:miter lim="800000"/>
          <a:headEnd/>
          <a:tailEnd/>
        </a:ln>
      </xdr:spPr>
    </xdr:pic>
    <xdr:clientData/>
  </xdr:twoCellAnchor>
  <xdr:twoCellAnchor>
    <xdr:from>
      <xdr:col>8</xdr:col>
      <xdr:colOff>29369</xdr:colOff>
      <xdr:row>199</xdr:row>
      <xdr:rowOff>126322</xdr:rowOff>
    </xdr:from>
    <xdr:to>
      <xdr:col>13</xdr:col>
      <xdr:colOff>29369</xdr:colOff>
      <xdr:row>201</xdr:row>
      <xdr:rowOff>141290</xdr:rowOff>
    </xdr:to>
    <xdr:pic>
      <xdr:nvPicPr>
        <xdr:cNvPr id="5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4" y="40111478"/>
          <a:ext cx="2321719" cy="411843"/>
        </a:xfrm>
        <a:prstGeom prst="rect">
          <a:avLst/>
        </a:prstGeom>
        <a:noFill/>
        <a:ln w="9525">
          <a:noFill/>
          <a:miter lim="800000"/>
          <a:headEnd/>
          <a:tailEnd/>
        </a:ln>
      </xdr:spPr>
    </xdr:pic>
    <xdr:clientData/>
  </xdr:twoCellAnchor>
  <xdr:twoCellAnchor>
    <xdr:from>
      <xdr:col>8</xdr:col>
      <xdr:colOff>608806</xdr:colOff>
      <xdr:row>213</xdr:row>
      <xdr:rowOff>44333</xdr:rowOff>
    </xdr:from>
    <xdr:to>
      <xdr:col>11</xdr:col>
      <xdr:colOff>103981</xdr:colOff>
      <xdr:row>214</xdr:row>
      <xdr:rowOff>211139</xdr:rowOff>
    </xdr:to>
    <xdr:pic>
      <xdr:nvPicPr>
        <xdr:cNvPr id="53" name="Picture 1"/>
        <xdr:cNvPicPr>
          <a:picLocks noChangeAspect="1" noChangeArrowheads="1"/>
        </xdr:cNvPicPr>
      </xdr:nvPicPr>
      <xdr:blipFill>
        <a:blip xmlns:r="http://schemas.openxmlformats.org/officeDocument/2006/relationships" r:embed="rId34"/>
        <a:srcRect/>
        <a:stretch>
          <a:fillRect/>
        </a:stretch>
      </xdr:blipFill>
      <xdr:spPr bwMode="auto">
        <a:xfrm>
          <a:off x="1741488" y="42807614"/>
          <a:ext cx="1042988" cy="385088"/>
        </a:xfrm>
        <a:prstGeom prst="rect">
          <a:avLst/>
        </a:prstGeom>
        <a:noFill/>
        <a:ln w="9525">
          <a:noFill/>
          <a:miter lim="800000"/>
          <a:headEnd/>
          <a:tailEnd/>
        </a:ln>
      </xdr:spPr>
    </xdr:pic>
    <xdr:clientData/>
  </xdr:twoCellAnchor>
  <xdr:twoCellAnchor>
    <xdr:from>
      <xdr:col>7</xdr:col>
      <xdr:colOff>366712</xdr:colOff>
      <xdr:row>225</xdr:row>
      <xdr:rowOff>126321</xdr:rowOff>
    </xdr:from>
    <xdr:to>
      <xdr:col>12</xdr:col>
      <xdr:colOff>287337</xdr:colOff>
      <xdr:row>227</xdr:row>
      <xdr:rowOff>141289</xdr:rowOff>
    </xdr:to>
    <xdr:pic>
      <xdr:nvPicPr>
        <xdr:cNvPr id="5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2" y="45330384"/>
          <a:ext cx="2321719" cy="411843"/>
        </a:xfrm>
        <a:prstGeom prst="rect">
          <a:avLst/>
        </a:prstGeom>
        <a:noFill/>
        <a:ln w="9525">
          <a:noFill/>
          <a:miter lim="800000"/>
          <a:headEnd/>
          <a:tailEnd/>
        </a:ln>
      </xdr:spPr>
    </xdr:pic>
    <xdr:clientData/>
  </xdr:twoCellAnchor>
  <xdr:twoCellAnchor>
    <xdr:from>
      <xdr:col>8</xdr:col>
      <xdr:colOff>648494</xdr:colOff>
      <xdr:row>265</xdr:row>
      <xdr:rowOff>44332</xdr:rowOff>
    </xdr:from>
    <xdr:to>
      <xdr:col>11</xdr:col>
      <xdr:colOff>143669</xdr:colOff>
      <xdr:row>266</xdr:row>
      <xdr:rowOff>211139</xdr:rowOff>
    </xdr:to>
    <xdr:pic>
      <xdr:nvPicPr>
        <xdr:cNvPr id="55" name="Picture 1"/>
        <xdr:cNvPicPr>
          <a:picLocks noChangeAspect="1" noChangeArrowheads="1"/>
        </xdr:cNvPicPr>
      </xdr:nvPicPr>
      <xdr:blipFill>
        <a:blip xmlns:r="http://schemas.openxmlformats.org/officeDocument/2006/relationships" r:embed="rId34"/>
        <a:srcRect/>
        <a:stretch>
          <a:fillRect/>
        </a:stretch>
      </xdr:blipFill>
      <xdr:spPr bwMode="auto">
        <a:xfrm>
          <a:off x="1701800" y="53245426"/>
          <a:ext cx="1042988" cy="385088"/>
        </a:xfrm>
        <a:prstGeom prst="rect">
          <a:avLst/>
        </a:prstGeom>
        <a:noFill/>
        <a:ln w="9525">
          <a:noFill/>
          <a:miter lim="800000"/>
          <a:headEnd/>
          <a:tailEnd/>
        </a:ln>
      </xdr:spPr>
    </xdr:pic>
    <xdr:clientData/>
  </xdr:twoCellAnchor>
  <xdr:twoCellAnchor>
    <xdr:from>
      <xdr:col>8</xdr:col>
      <xdr:colOff>29369</xdr:colOff>
      <xdr:row>277</xdr:row>
      <xdr:rowOff>126321</xdr:rowOff>
    </xdr:from>
    <xdr:to>
      <xdr:col>13</xdr:col>
      <xdr:colOff>29369</xdr:colOff>
      <xdr:row>279</xdr:row>
      <xdr:rowOff>141289</xdr:rowOff>
    </xdr:to>
    <xdr:pic>
      <xdr:nvPicPr>
        <xdr:cNvPr id="5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4" y="55768196"/>
          <a:ext cx="2321719" cy="411843"/>
        </a:xfrm>
        <a:prstGeom prst="rect">
          <a:avLst/>
        </a:prstGeom>
        <a:noFill/>
        <a:ln w="9525">
          <a:noFill/>
          <a:miter lim="800000"/>
          <a:headEnd/>
          <a:tailEnd/>
        </a:ln>
      </xdr:spPr>
    </xdr:pic>
    <xdr:clientData/>
  </xdr:twoCellAnchor>
  <xdr:twoCellAnchor>
    <xdr:from>
      <xdr:col>8</xdr:col>
      <xdr:colOff>648494</xdr:colOff>
      <xdr:row>291</xdr:row>
      <xdr:rowOff>44332</xdr:rowOff>
    </xdr:from>
    <xdr:to>
      <xdr:col>11</xdr:col>
      <xdr:colOff>143669</xdr:colOff>
      <xdr:row>292</xdr:row>
      <xdr:rowOff>211139</xdr:rowOff>
    </xdr:to>
    <xdr:pic>
      <xdr:nvPicPr>
        <xdr:cNvPr id="57" name="Picture 1"/>
        <xdr:cNvPicPr>
          <a:picLocks noChangeAspect="1" noChangeArrowheads="1"/>
        </xdr:cNvPicPr>
      </xdr:nvPicPr>
      <xdr:blipFill>
        <a:blip xmlns:r="http://schemas.openxmlformats.org/officeDocument/2006/relationships" r:embed="rId34"/>
        <a:srcRect/>
        <a:stretch>
          <a:fillRect/>
        </a:stretch>
      </xdr:blipFill>
      <xdr:spPr bwMode="auto">
        <a:xfrm>
          <a:off x="1701800" y="58464332"/>
          <a:ext cx="1042988" cy="385088"/>
        </a:xfrm>
        <a:prstGeom prst="rect">
          <a:avLst/>
        </a:prstGeom>
        <a:noFill/>
        <a:ln w="9525">
          <a:noFill/>
          <a:miter lim="800000"/>
          <a:headEnd/>
          <a:tailEnd/>
        </a:ln>
      </xdr:spPr>
    </xdr:pic>
    <xdr:clientData/>
  </xdr:twoCellAnchor>
  <xdr:twoCellAnchor>
    <xdr:from>
      <xdr:col>8</xdr:col>
      <xdr:colOff>29369</xdr:colOff>
      <xdr:row>303</xdr:row>
      <xdr:rowOff>126321</xdr:rowOff>
    </xdr:from>
    <xdr:to>
      <xdr:col>13</xdr:col>
      <xdr:colOff>29369</xdr:colOff>
      <xdr:row>305</xdr:row>
      <xdr:rowOff>141289</xdr:rowOff>
    </xdr:to>
    <xdr:pic>
      <xdr:nvPicPr>
        <xdr:cNvPr id="5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4" y="60987102"/>
          <a:ext cx="2321719" cy="411843"/>
        </a:xfrm>
        <a:prstGeom prst="rect">
          <a:avLst/>
        </a:prstGeom>
        <a:noFill/>
        <a:ln w="9525">
          <a:noFill/>
          <a:miter lim="800000"/>
          <a:headEnd/>
          <a:tailEnd/>
        </a:ln>
      </xdr:spPr>
    </xdr:pic>
    <xdr:clientData/>
  </xdr:twoCellAnchor>
  <xdr:twoCellAnchor>
    <xdr:from>
      <xdr:col>8</xdr:col>
      <xdr:colOff>628651</xdr:colOff>
      <xdr:row>317</xdr:row>
      <xdr:rowOff>64176</xdr:rowOff>
    </xdr:from>
    <xdr:to>
      <xdr:col>11</xdr:col>
      <xdr:colOff>123826</xdr:colOff>
      <xdr:row>319</xdr:row>
      <xdr:rowOff>12701</xdr:rowOff>
    </xdr:to>
    <xdr:pic>
      <xdr:nvPicPr>
        <xdr:cNvPr id="59" name="Picture 1"/>
        <xdr:cNvPicPr>
          <a:picLocks noChangeAspect="1" noChangeArrowheads="1"/>
        </xdr:cNvPicPr>
      </xdr:nvPicPr>
      <xdr:blipFill>
        <a:blip xmlns:r="http://schemas.openxmlformats.org/officeDocument/2006/relationships" r:embed="rId34"/>
        <a:srcRect/>
        <a:stretch>
          <a:fillRect/>
        </a:stretch>
      </xdr:blipFill>
      <xdr:spPr bwMode="auto">
        <a:xfrm>
          <a:off x="1721643" y="63703082"/>
          <a:ext cx="1042988" cy="385088"/>
        </a:xfrm>
        <a:prstGeom prst="rect">
          <a:avLst/>
        </a:prstGeom>
        <a:noFill/>
        <a:ln w="9525">
          <a:noFill/>
          <a:miter lim="800000"/>
          <a:headEnd/>
          <a:tailEnd/>
        </a:ln>
      </xdr:spPr>
    </xdr:pic>
    <xdr:clientData/>
  </xdr:twoCellAnchor>
  <xdr:twoCellAnchor>
    <xdr:from>
      <xdr:col>8</xdr:col>
      <xdr:colOff>9526</xdr:colOff>
      <xdr:row>329</xdr:row>
      <xdr:rowOff>146164</xdr:rowOff>
    </xdr:from>
    <xdr:to>
      <xdr:col>13</xdr:col>
      <xdr:colOff>9526</xdr:colOff>
      <xdr:row>331</xdr:row>
      <xdr:rowOff>161132</xdr:rowOff>
    </xdr:to>
    <xdr:pic>
      <xdr:nvPicPr>
        <xdr:cNvPr id="6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7" y="66225852"/>
          <a:ext cx="2321719" cy="411843"/>
        </a:xfrm>
        <a:prstGeom prst="rect">
          <a:avLst/>
        </a:prstGeom>
        <a:noFill/>
        <a:ln w="9525">
          <a:noFill/>
          <a:miter lim="800000"/>
          <a:headEnd/>
          <a:tailEnd/>
        </a:ln>
      </xdr:spPr>
    </xdr:pic>
    <xdr:clientData/>
  </xdr:twoCellAnchor>
  <xdr:twoCellAnchor>
    <xdr:from>
      <xdr:col>8</xdr:col>
      <xdr:colOff>608807</xdr:colOff>
      <xdr:row>343</xdr:row>
      <xdr:rowOff>44332</xdr:rowOff>
    </xdr:from>
    <xdr:to>
      <xdr:col>11</xdr:col>
      <xdr:colOff>103982</xdr:colOff>
      <xdr:row>344</xdr:row>
      <xdr:rowOff>211139</xdr:rowOff>
    </xdr:to>
    <xdr:pic>
      <xdr:nvPicPr>
        <xdr:cNvPr id="61" name="Picture 1"/>
        <xdr:cNvPicPr>
          <a:picLocks noChangeAspect="1" noChangeArrowheads="1"/>
        </xdr:cNvPicPr>
      </xdr:nvPicPr>
      <xdr:blipFill>
        <a:blip xmlns:r="http://schemas.openxmlformats.org/officeDocument/2006/relationships" r:embed="rId34"/>
        <a:srcRect/>
        <a:stretch>
          <a:fillRect/>
        </a:stretch>
      </xdr:blipFill>
      <xdr:spPr bwMode="auto">
        <a:xfrm>
          <a:off x="1741487" y="68902145"/>
          <a:ext cx="1042988" cy="385088"/>
        </a:xfrm>
        <a:prstGeom prst="rect">
          <a:avLst/>
        </a:prstGeom>
        <a:noFill/>
        <a:ln w="9525">
          <a:noFill/>
          <a:miter lim="800000"/>
          <a:headEnd/>
          <a:tailEnd/>
        </a:ln>
      </xdr:spPr>
    </xdr:pic>
    <xdr:clientData/>
  </xdr:twoCellAnchor>
  <xdr:twoCellAnchor>
    <xdr:from>
      <xdr:col>7</xdr:col>
      <xdr:colOff>366713</xdr:colOff>
      <xdr:row>355</xdr:row>
      <xdr:rowOff>126321</xdr:rowOff>
    </xdr:from>
    <xdr:to>
      <xdr:col>12</xdr:col>
      <xdr:colOff>287338</xdr:colOff>
      <xdr:row>357</xdr:row>
      <xdr:rowOff>141289</xdr:rowOff>
    </xdr:to>
    <xdr:pic>
      <xdr:nvPicPr>
        <xdr:cNvPr id="6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1" y="71424915"/>
          <a:ext cx="2321719" cy="411843"/>
        </a:xfrm>
        <a:prstGeom prst="rect">
          <a:avLst/>
        </a:prstGeom>
        <a:noFill/>
        <a:ln w="9525">
          <a:noFill/>
          <a:miter lim="800000"/>
          <a:headEnd/>
          <a:tailEnd/>
        </a:ln>
      </xdr:spPr>
    </xdr:pic>
    <xdr:clientData/>
  </xdr:twoCellAnchor>
  <xdr:twoCellAnchor>
    <xdr:from>
      <xdr:col>8</xdr:col>
      <xdr:colOff>648495</xdr:colOff>
      <xdr:row>369</xdr:row>
      <xdr:rowOff>44332</xdr:rowOff>
    </xdr:from>
    <xdr:to>
      <xdr:col>11</xdr:col>
      <xdr:colOff>143670</xdr:colOff>
      <xdr:row>371</xdr:row>
      <xdr:rowOff>6301</xdr:rowOff>
    </xdr:to>
    <xdr:pic>
      <xdr:nvPicPr>
        <xdr:cNvPr id="63" name="Picture 1"/>
        <xdr:cNvPicPr>
          <a:picLocks noChangeAspect="1" noChangeArrowheads="1"/>
        </xdr:cNvPicPr>
      </xdr:nvPicPr>
      <xdr:blipFill>
        <a:blip xmlns:r="http://schemas.openxmlformats.org/officeDocument/2006/relationships" r:embed="rId34"/>
        <a:srcRect/>
        <a:stretch>
          <a:fillRect/>
        </a:stretch>
      </xdr:blipFill>
      <xdr:spPr bwMode="auto">
        <a:xfrm>
          <a:off x="1699878" y="75445461"/>
          <a:ext cx="1041707" cy="371646"/>
        </a:xfrm>
        <a:prstGeom prst="rect">
          <a:avLst/>
        </a:prstGeom>
        <a:noFill/>
        <a:ln w="9525">
          <a:noFill/>
          <a:miter lim="800000"/>
          <a:headEnd/>
          <a:tailEnd/>
        </a:ln>
      </xdr:spPr>
    </xdr:pic>
    <xdr:clientData/>
  </xdr:twoCellAnchor>
  <xdr:twoCellAnchor>
    <xdr:from>
      <xdr:col>8</xdr:col>
      <xdr:colOff>29370</xdr:colOff>
      <xdr:row>381</xdr:row>
      <xdr:rowOff>126321</xdr:rowOff>
    </xdr:from>
    <xdr:to>
      <xdr:col>13</xdr:col>
      <xdr:colOff>29370</xdr:colOff>
      <xdr:row>383</xdr:row>
      <xdr:rowOff>141289</xdr:rowOff>
    </xdr:to>
    <xdr:pic>
      <xdr:nvPicPr>
        <xdr:cNvPr id="6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3" y="76643821"/>
          <a:ext cx="2321719" cy="411843"/>
        </a:xfrm>
        <a:prstGeom prst="rect">
          <a:avLst/>
        </a:prstGeom>
        <a:noFill/>
        <a:ln w="9525">
          <a:noFill/>
          <a:miter lim="800000"/>
          <a:headEnd/>
          <a:tailEnd/>
        </a:ln>
      </xdr:spPr>
    </xdr:pic>
    <xdr:clientData/>
  </xdr:twoCellAnchor>
  <xdr:twoCellAnchor>
    <xdr:from>
      <xdr:col>8</xdr:col>
      <xdr:colOff>605591</xdr:colOff>
      <xdr:row>395</xdr:row>
      <xdr:rowOff>44332</xdr:rowOff>
    </xdr:from>
    <xdr:to>
      <xdr:col>11</xdr:col>
      <xdr:colOff>86285</xdr:colOff>
      <xdr:row>397</xdr:row>
      <xdr:rowOff>7031</xdr:rowOff>
    </xdr:to>
    <xdr:pic>
      <xdr:nvPicPr>
        <xdr:cNvPr id="65" name="Picture 1"/>
        <xdr:cNvPicPr>
          <a:picLocks noChangeAspect="1" noChangeArrowheads="1"/>
        </xdr:cNvPicPr>
      </xdr:nvPicPr>
      <xdr:blipFill>
        <a:blip xmlns:r="http://schemas.openxmlformats.org/officeDocument/2006/relationships" r:embed="rId34"/>
        <a:srcRect/>
        <a:stretch>
          <a:fillRect/>
        </a:stretch>
      </xdr:blipFill>
      <xdr:spPr bwMode="auto">
        <a:xfrm>
          <a:off x="1767229" y="80929602"/>
          <a:ext cx="1051032" cy="374591"/>
        </a:xfrm>
        <a:prstGeom prst="rect">
          <a:avLst/>
        </a:prstGeom>
        <a:noFill/>
        <a:ln w="9525">
          <a:noFill/>
          <a:miter lim="800000"/>
          <a:headEnd/>
          <a:tailEnd/>
        </a:ln>
      </xdr:spPr>
    </xdr:pic>
    <xdr:clientData/>
  </xdr:twoCellAnchor>
  <xdr:twoCellAnchor>
    <xdr:from>
      <xdr:col>8</xdr:col>
      <xdr:colOff>49214</xdr:colOff>
      <xdr:row>407</xdr:row>
      <xdr:rowOff>126321</xdr:rowOff>
    </xdr:from>
    <xdr:to>
      <xdr:col>13</xdr:col>
      <xdr:colOff>49214</xdr:colOff>
      <xdr:row>409</xdr:row>
      <xdr:rowOff>141289</xdr:rowOff>
    </xdr:to>
    <xdr:pic>
      <xdr:nvPicPr>
        <xdr:cNvPr id="6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49" y="81862727"/>
          <a:ext cx="2321719" cy="411843"/>
        </a:xfrm>
        <a:prstGeom prst="rect">
          <a:avLst/>
        </a:prstGeom>
        <a:noFill/>
        <a:ln w="9525">
          <a:noFill/>
          <a:miter lim="800000"/>
          <a:headEnd/>
          <a:tailEnd/>
        </a:ln>
      </xdr:spPr>
    </xdr:pic>
    <xdr:clientData/>
  </xdr:twoCellAnchor>
  <xdr:twoCellAnchor>
    <xdr:from>
      <xdr:col>8</xdr:col>
      <xdr:colOff>628652</xdr:colOff>
      <xdr:row>421</xdr:row>
      <xdr:rowOff>44332</xdr:rowOff>
    </xdr:from>
    <xdr:to>
      <xdr:col>11</xdr:col>
      <xdr:colOff>123827</xdr:colOff>
      <xdr:row>422</xdr:row>
      <xdr:rowOff>211138</xdr:rowOff>
    </xdr:to>
    <xdr:pic>
      <xdr:nvPicPr>
        <xdr:cNvPr id="67" name="Picture 1"/>
        <xdr:cNvPicPr>
          <a:picLocks noChangeAspect="1" noChangeArrowheads="1"/>
        </xdr:cNvPicPr>
      </xdr:nvPicPr>
      <xdr:blipFill>
        <a:blip xmlns:r="http://schemas.openxmlformats.org/officeDocument/2006/relationships" r:embed="rId34"/>
        <a:srcRect/>
        <a:stretch>
          <a:fillRect/>
        </a:stretch>
      </xdr:blipFill>
      <xdr:spPr bwMode="auto">
        <a:xfrm>
          <a:off x="1721642" y="84558863"/>
          <a:ext cx="1042988" cy="385088"/>
        </a:xfrm>
        <a:prstGeom prst="rect">
          <a:avLst/>
        </a:prstGeom>
        <a:noFill/>
        <a:ln w="9525">
          <a:noFill/>
          <a:miter lim="800000"/>
          <a:headEnd/>
          <a:tailEnd/>
        </a:ln>
      </xdr:spPr>
    </xdr:pic>
    <xdr:clientData/>
  </xdr:twoCellAnchor>
  <xdr:twoCellAnchor>
    <xdr:from>
      <xdr:col>8</xdr:col>
      <xdr:colOff>9527</xdr:colOff>
      <xdr:row>433</xdr:row>
      <xdr:rowOff>126320</xdr:rowOff>
    </xdr:from>
    <xdr:to>
      <xdr:col>13</xdr:col>
      <xdr:colOff>9527</xdr:colOff>
      <xdr:row>435</xdr:row>
      <xdr:rowOff>141288</xdr:rowOff>
    </xdr:to>
    <xdr:pic>
      <xdr:nvPicPr>
        <xdr:cNvPr id="6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6" y="87081633"/>
          <a:ext cx="2321719" cy="411843"/>
        </a:xfrm>
        <a:prstGeom prst="rect">
          <a:avLst/>
        </a:prstGeom>
        <a:noFill/>
        <a:ln w="9525">
          <a:noFill/>
          <a:miter lim="800000"/>
          <a:headEnd/>
          <a:tailEnd/>
        </a:ln>
      </xdr:spPr>
    </xdr:pic>
    <xdr:clientData/>
  </xdr:twoCellAnchor>
  <xdr:twoCellAnchor>
    <xdr:from>
      <xdr:col>8</xdr:col>
      <xdr:colOff>648496</xdr:colOff>
      <xdr:row>447</xdr:row>
      <xdr:rowOff>44331</xdr:rowOff>
    </xdr:from>
    <xdr:to>
      <xdr:col>11</xdr:col>
      <xdr:colOff>143671</xdr:colOff>
      <xdr:row>448</xdr:row>
      <xdr:rowOff>211138</xdr:rowOff>
    </xdr:to>
    <xdr:pic>
      <xdr:nvPicPr>
        <xdr:cNvPr id="69" name="Picture 1"/>
        <xdr:cNvPicPr>
          <a:picLocks noChangeAspect="1" noChangeArrowheads="1"/>
        </xdr:cNvPicPr>
      </xdr:nvPicPr>
      <xdr:blipFill>
        <a:blip xmlns:r="http://schemas.openxmlformats.org/officeDocument/2006/relationships" r:embed="rId34"/>
        <a:srcRect/>
        <a:stretch>
          <a:fillRect/>
        </a:stretch>
      </xdr:blipFill>
      <xdr:spPr bwMode="auto">
        <a:xfrm>
          <a:off x="1701798" y="89777769"/>
          <a:ext cx="1042988" cy="385088"/>
        </a:xfrm>
        <a:prstGeom prst="rect">
          <a:avLst/>
        </a:prstGeom>
        <a:noFill/>
        <a:ln w="9525">
          <a:noFill/>
          <a:miter lim="800000"/>
          <a:headEnd/>
          <a:tailEnd/>
        </a:ln>
      </xdr:spPr>
    </xdr:pic>
    <xdr:clientData/>
  </xdr:twoCellAnchor>
  <xdr:twoCellAnchor>
    <xdr:from>
      <xdr:col>8</xdr:col>
      <xdr:colOff>29371</xdr:colOff>
      <xdr:row>459</xdr:row>
      <xdr:rowOff>126320</xdr:rowOff>
    </xdr:from>
    <xdr:to>
      <xdr:col>13</xdr:col>
      <xdr:colOff>29371</xdr:colOff>
      <xdr:row>461</xdr:row>
      <xdr:rowOff>141288</xdr:rowOff>
    </xdr:to>
    <xdr:pic>
      <xdr:nvPicPr>
        <xdr:cNvPr id="7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2" y="92300539"/>
          <a:ext cx="2321719" cy="411843"/>
        </a:xfrm>
        <a:prstGeom prst="rect">
          <a:avLst/>
        </a:prstGeom>
        <a:noFill/>
        <a:ln w="9525">
          <a:noFill/>
          <a:miter lim="800000"/>
          <a:headEnd/>
          <a:tailEnd/>
        </a:ln>
      </xdr:spPr>
    </xdr:pic>
    <xdr:clientData/>
  </xdr:twoCellAnchor>
  <xdr:twoCellAnchor>
    <xdr:from>
      <xdr:col>8</xdr:col>
      <xdr:colOff>631334</xdr:colOff>
      <xdr:row>473</xdr:row>
      <xdr:rowOff>44331</xdr:rowOff>
    </xdr:from>
    <xdr:to>
      <xdr:col>11</xdr:col>
      <xdr:colOff>112028</xdr:colOff>
      <xdr:row>475</xdr:row>
      <xdr:rowOff>5193</xdr:rowOff>
    </xdr:to>
    <xdr:pic>
      <xdr:nvPicPr>
        <xdr:cNvPr id="71" name="Picture 1"/>
        <xdr:cNvPicPr>
          <a:picLocks noChangeAspect="1" noChangeArrowheads="1"/>
        </xdr:cNvPicPr>
      </xdr:nvPicPr>
      <xdr:blipFill>
        <a:blip xmlns:r="http://schemas.openxmlformats.org/officeDocument/2006/relationships" r:embed="rId34"/>
        <a:srcRect/>
        <a:stretch>
          <a:fillRect/>
        </a:stretch>
      </xdr:blipFill>
      <xdr:spPr bwMode="auto">
        <a:xfrm>
          <a:off x="1741486" y="96941899"/>
          <a:ext cx="1051032" cy="372753"/>
        </a:xfrm>
        <a:prstGeom prst="rect">
          <a:avLst/>
        </a:prstGeom>
        <a:noFill/>
        <a:ln w="9525">
          <a:noFill/>
          <a:miter lim="800000"/>
          <a:headEnd/>
          <a:tailEnd/>
        </a:ln>
      </xdr:spPr>
    </xdr:pic>
    <xdr:clientData/>
  </xdr:twoCellAnchor>
  <xdr:twoCellAnchor>
    <xdr:from>
      <xdr:col>8</xdr:col>
      <xdr:colOff>49214</xdr:colOff>
      <xdr:row>485</xdr:row>
      <xdr:rowOff>126320</xdr:rowOff>
    </xdr:from>
    <xdr:to>
      <xdr:col>13</xdr:col>
      <xdr:colOff>49214</xdr:colOff>
      <xdr:row>487</xdr:row>
      <xdr:rowOff>141288</xdr:rowOff>
    </xdr:to>
    <xdr:pic>
      <xdr:nvPicPr>
        <xdr:cNvPr id="7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49" y="97519445"/>
          <a:ext cx="2321719" cy="411843"/>
        </a:xfrm>
        <a:prstGeom prst="rect">
          <a:avLst/>
        </a:prstGeom>
        <a:noFill/>
        <a:ln w="9525">
          <a:noFill/>
          <a:miter lim="800000"/>
          <a:headEnd/>
          <a:tailEnd/>
        </a:ln>
      </xdr:spPr>
    </xdr:pic>
    <xdr:clientData/>
  </xdr:twoCellAnchor>
  <xdr:twoCellAnchor>
    <xdr:from>
      <xdr:col>9</xdr:col>
      <xdr:colOff>13495</xdr:colOff>
      <xdr:row>499</xdr:row>
      <xdr:rowOff>44331</xdr:rowOff>
    </xdr:from>
    <xdr:to>
      <xdr:col>11</xdr:col>
      <xdr:colOff>163514</xdr:colOff>
      <xdr:row>500</xdr:row>
      <xdr:rowOff>211138</xdr:rowOff>
    </xdr:to>
    <xdr:pic>
      <xdr:nvPicPr>
        <xdr:cNvPr id="73" name="Picture 1"/>
        <xdr:cNvPicPr>
          <a:picLocks noChangeAspect="1" noChangeArrowheads="1"/>
        </xdr:cNvPicPr>
      </xdr:nvPicPr>
      <xdr:blipFill>
        <a:blip xmlns:r="http://schemas.openxmlformats.org/officeDocument/2006/relationships" r:embed="rId34"/>
        <a:srcRect/>
        <a:stretch>
          <a:fillRect/>
        </a:stretch>
      </xdr:blipFill>
      <xdr:spPr bwMode="auto">
        <a:xfrm>
          <a:off x="1681955" y="100215581"/>
          <a:ext cx="1042988" cy="385088"/>
        </a:xfrm>
        <a:prstGeom prst="rect">
          <a:avLst/>
        </a:prstGeom>
        <a:noFill/>
        <a:ln w="9525">
          <a:noFill/>
          <a:miter lim="800000"/>
          <a:headEnd/>
          <a:tailEnd/>
        </a:ln>
      </xdr:spPr>
    </xdr:pic>
    <xdr:clientData/>
  </xdr:twoCellAnchor>
  <xdr:twoCellAnchor>
    <xdr:from>
      <xdr:col>8</xdr:col>
      <xdr:colOff>49214</xdr:colOff>
      <xdr:row>511</xdr:row>
      <xdr:rowOff>126320</xdr:rowOff>
    </xdr:from>
    <xdr:to>
      <xdr:col>13</xdr:col>
      <xdr:colOff>49214</xdr:colOff>
      <xdr:row>513</xdr:row>
      <xdr:rowOff>141288</xdr:rowOff>
    </xdr:to>
    <xdr:pic>
      <xdr:nvPicPr>
        <xdr:cNvPr id="7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49" y="102738351"/>
          <a:ext cx="2321719" cy="411843"/>
        </a:xfrm>
        <a:prstGeom prst="rect">
          <a:avLst/>
        </a:prstGeom>
        <a:noFill/>
        <a:ln w="9525">
          <a:noFill/>
          <a:miter lim="800000"/>
          <a:headEnd/>
          <a:tailEnd/>
        </a:ln>
      </xdr:spPr>
    </xdr:pic>
    <xdr:clientData/>
  </xdr:twoCellAnchor>
  <xdr:twoCellAnchor>
    <xdr:from>
      <xdr:col>8</xdr:col>
      <xdr:colOff>608807</xdr:colOff>
      <xdr:row>525</xdr:row>
      <xdr:rowOff>44331</xdr:rowOff>
    </xdr:from>
    <xdr:to>
      <xdr:col>11</xdr:col>
      <xdr:colOff>103982</xdr:colOff>
      <xdr:row>527</xdr:row>
      <xdr:rowOff>5696</xdr:rowOff>
    </xdr:to>
    <xdr:pic>
      <xdr:nvPicPr>
        <xdr:cNvPr id="75" name="Picture 1"/>
        <xdr:cNvPicPr>
          <a:picLocks noChangeAspect="1" noChangeArrowheads="1"/>
        </xdr:cNvPicPr>
      </xdr:nvPicPr>
      <xdr:blipFill>
        <a:blip xmlns:r="http://schemas.openxmlformats.org/officeDocument/2006/relationships" r:embed="rId34"/>
        <a:srcRect/>
        <a:stretch>
          <a:fillRect/>
        </a:stretch>
      </xdr:blipFill>
      <xdr:spPr bwMode="auto">
        <a:xfrm>
          <a:off x="1744989" y="107508743"/>
          <a:ext cx="1045322" cy="372247"/>
        </a:xfrm>
        <a:prstGeom prst="rect">
          <a:avLst/>
        </a:prstGeom>
        <a:noFill/>
        <a:ln w="9525">
          <a:noFill/>
          <a:miter lim="800000"/>
          <a:headEnd/>
          <a:tailEnd/>
        </a:ln>
      </xdr:spPr>
    </xdr:pic>
    <xdr:clientData/>
  </xdr:twoCellAnchor>
  <xdr:twoCellAnchor>
    <xdr:from>
      <xdr:col>7</xdr:col>
      <xdr:colOff>366713</xdr:colOff>
      <xdr:row>537</xdr:row>
      <xdr:rowOff>126319</xdr:rowOff>
    </xdr:from>
    <xdr:to>
      <xdr:col>12</xdr:col>
      <xdr:colOff>287338</xdr:colOff>
      <xdr:row>539</xdr:row>
      <xdr:rowOff>141287</xdr:rowOff>
    </xdr:to>
    <xdr:pic>
      <xdr:nvPicPr>
        <xdr:cNvPr id="7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76045" y="110056025"/>
          <a:ext cx="2329889" cy="425850"/>
        </a:xfrm>
        <a:prstGeom prst="rect">
          <a:avLst/>
        </a:prstGeom>
        <a:noFill/>
        <a:ln w="9525">
          <a:noFill/>
          <a:miter lim="800000"/>
          <a:headEnd/>
          <a:tailEnd/>
        </a:ln>
      </xdr:spPr>
    </xdr:pic>
    <xdr:clientData/>
  </xdr:twoCellAnchor>
  <xdr:twoCellAnchor>
    <xdr:from>
      <xdr:col>8</xdr:col>
      <xdr:colOff>648494</xdr:colOff>
      <xdr:row>577</xdr:row>
      <xdr:rowOff>44330</xdr:rowOff>
    </xdr:from>
    <xdr:to>
      <xdr:col>11</xdr:col>
      <xdr:colOff>143669</xdr:colOff>
      <xdr:row>578</xdr:row>
      <xdr:rowOff>211137</xdr:rowOff>
    </xdr:to>
    <xdr:pic>
      <xdr:nvPicPr>
        <xdr:cNvPr id="77" name="Picture 1"/>
        <xdr:cNvPicPr>
          <a:picLocks noChangeAspect="1" noChangeArrowheads="1"/>
        </xdr:cNvPicPr>
      </xdr:nvPicPr>
      <xdr:blipFill>
        <a:blip xmlns:r="http://schemas.openxmlformats.org/officeDocument/2006/relationships" r:embed="rId34"/>
        <a:srcRect/>
        <a:stretch>
          <a:fillRect/>
        </a:stretch>
      </xdr:blipFill>
      <xdr:spPr bwMode="auto">
        <a:xfrm>
          <a:off x="1701800" y="115872299"/>
          <a:ext cx="1042988" cy="385088"/>
        </a:xfrm>
        <a:prstGeom prst="rect">
          <a:avLst/>
        </a:prstGeom>
        <a:noFill/>
        <a:ln w="9525">
          <a:noFill/>
          <a:miter lim="800000"/>
          <a:headEnd/>
          <a:tailEnd/>
        </a:ln>
      </xdr:spPr>
    </xdr:pic>
    <xdr:clientData/>
  </xdr:twoCellAnchor>
  <xdr:twoCellAnchor>
    <xdr:from>
      <xdr:col>8</xdr:col>
      <xdr:colOff>29369</xdr:colOff>
      <xdr:row>589</xdr:row>
      <xdr:rowOff>126319</xdr:rowOff>
    </xdr:from>
    <xdr:to>
      <xdr:col>13</xdr:col>
      <xdr:colOff>29369</xdr:colOff>
      <xdr:row>591</xdr:row>
      <xdr:rowOff>141287</xdr:rowOff>
    </xdr:to>
    <xdr:pic>
      <xdr:nvPicPr>
        <xdr:cNvPr id="7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4" y="118395069"/>
          <a:ext cx="2321719" cy="411843"/>
        </a:xfrm>
        <a:prstGeom prst="rect">
          <a:avLst/>
        </a:prstGeom>
        <a:noFill/>
        <a:ln w="9525">
          <a:noFill/>
          <a:miter lim="800000"/>
          <a:headEnd/>
          <a:tailEnd/>
        </a:ln>
      </xdr:spPr>
    </xdr:pic>
    <xdr:clientData/>
  </xdr:twoCellAnchor>
  <xdr:twoCellAnchor>
    <xdr:from>
      <xdr:col>8</xdr:col>
      <xdr:colOff>628650</xdr:colOff>
      <xdr:row>603</xdr:row>
      <xdr:rowOff>44330</xdr:rowOff>
    </xdr:from>
    <xdr:to>
      <xdr:col>11</xdr:col>
      <xdr:colOff>123825</xdr:colOff>
      <xdr:row>604</xdr:row>
      <xdr:rowOff>211137</xdr:rowOff>
    </xdr:to>
    <xdr:pic>
      <xdr:nvPicPr>
        <xdr:cNvPr id="79" name="Picture 1"/>
        <xdr:cNvPicPr>
          <a:picLocks noChangeAspect="1" noChangeArrowheads="1"/>
        </xdr:cNvPicPr>
      </xdr:nvPicPr>
      <xdr:blipFill>
        <a:blip xmlns:r="http://schemas.openxmlformats.org/officeDocument/2006/relationships" r:embed="rId34"/>
        <a:srcRect/>
        <a:stretch>
          <a:fillRect/>
        </a:stretch>
      </xdr:blipFill>
      <xdr:spPr bwMode="auto">
        <a:xfrm>
          <a:off x="1721644" y="121091205"/>
          <a:ext cx="1042988" cy="385088"/>
        </a:xfrm>
        <a:prstGeom prst="rect">
          <a:avLst/>
        </a:prstGeom>
        <a:noFill/>
        <a:ln w="9525">
          <a:noFill/>
          <a:miter lim="800000"/>
          <a:headEnd/>
          <a:tailEnd/>
        </a:ln>
      </xdr:spPr>
    </xdr:pic>
    <xdr:clientData/>
  </xdr:twoCellAnchor>
  <xdr:twoCellAnchor>
    <xdr:from>
      <xdr:col>8</xdr:col>
      <xdr:colOff>9525</xdr:colOff>
      <xdr:row>615</xdr:row>
      <xdr:rowOff>126319</xdr:rowOff>
    </xdr:from>
    <xdr:to>
      <xdr:col>13</xdr:col>
      <xdr:colOff>9525</xdr:colOff>
      <xdr:row>617</xdr:row>
      <xdr:rowOff>141287</xdr:rowOff>
    </xdr:to>
    <xdr:pic>
      <xdr:nvPicPr>
        <xdr:cNvPr id="8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8" y="123613975"/>
          <a:ext cx="2321719" cy="411843"/>
        </a:xfrm>
        <a:prstGeom prst="rect">
          <a:avLst/>
        </a:prstGeom>
        <a:noFill/>
        <a:ln w="9525">
          <a:noFill/>
          <a:miter lim="800000"/>
          <a:headEnd/>
          <a:tailEnd/>
        </a:ln>
      </xdr:spPr>
    </xdr:pic>
    <xdr:clientData/>
  </xdr:twoCellAnchor>
  <xdr:twoCellAnchor>
    <xdr:from>
      <xdr:col>8</xdr:col>
      <xdr:colOff>628650</xdr:colOff>
      <xdr:row>629</xdr:row>
      <xdr:rowOff>44330</xdr:rowOff>
    </xdr:from>
    <xdr:to>
      <xdr:col>11</xdr:col>
      <xdr:colOff>123825</xdr:colOff>
      <xdr:row>630</xdr:row>
      <xdr:rowOff>211136</xdr:rowOff>
    </xdr:to>
    <xdr:pic>
      <xdr:nvPicPr>
        <xdr:cNvPr id="81" name="Picture 1"/>
        <xdr:cNvPicPr>
          <a:picLocks noChangeAspect="1" noChangeArrowheads="1"/>
        </xdr:cNvPicPr>
      </xdr:nvPicPr>
      <xdr:blipFill>
        <a:blip xmlns:r="http://schemas.openxmlformats.org/officeDocument/2006/relationships" r:embed="rId34"/>
        <a:srcRect/>
        <a:stretch>
          <a:fillRect/>
        </a:stretch>
      </xdr:blipFill>
      <xdr:spPr bwMode="auto">
        <a:xfrm>
          <a:off x="1721644" y="126310111"/>
          <a:ext cx="1042988" cy="385088"/>
        </a:xfrm>
        <a:prstGeom prst="rect">
          <a:avLst/>
        </a:prstGeom>
        <a:noFill/>
        <a:ln w="9525">
          <a:noFill/>
          <a:miter lim="800000"/>
          <a:headEnd/>
          <a:tailEnd/>
        </a:ln>
      </xdr:spPr>
    </xdr:pic>
    <xdr:clientData/>
  </xdr:twoCellAnchor>
  <xdr:twoCellAnchor>
    <xdr:from>
      <xdr:col>8</xdr:col>
      <xdr:colOff>9525</xdr:colOff>
      <xdr:row>641</xdr:row>
      <xdr:rowOff>126318</xdr:rowOff>
    </xdr:from>
    <xdr:to>
      <xdr:col>13</xdr:col>
      <xdr:colOff>9525</xdr:colOff>
      <xdr:row>643</xdr:row>
      <xdr:rowOff>141286</xdr:rowOff>
    </xdr:to>
    <xdr:pic>
      <xdr:nvPicPr>
        <xdr:cNvPr id="8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8" y="128832881"/>
          <a:ext cx="2321719" cy="411843"/>
        </a:xfrm>
        <a:prstGeom prst="rect">
          <a:avLst/>
        </a:prstGeom>
        <a:noFill/>
        <a:ln w="9525">
          <a:noFill/>
          <a:miter lim="800000"/>
          <a:headEnd/>
          <a:tailEnd/>
        </a:ln>
      </xdr:spPr>
    </xdr:pic>
    <xdr:clientData/>
  </xdr:twoCellAnchor>
  <xdr:twoCellAnchor>
    <xdr:from>
      <xdr:col>8</xdr:col>
      <xdr:colOff>631332</xdr:colOff>
      <xdr:row>655</xdr:row>
      <xdr:rowOff>64173</xdr:rowOff>
    </xdr:from>
    <xdr:to>
      <xdr:col>11</xdr:col>
      <xdr:colOff>112026</xdr:colOff>
      <xdr:row>657</xdr:row>
      <xdr:rowOff>12699</xdr:rowOff>
    </xdr:to>
    <xdr:pic>
      <xdr:nvPicPr>
        <xdr:cNvPr id="83" name="Picture 1"/>
        <xdr:cNvPicPr>
          <a:picLocks noChangeAspect="1" noChangeArrowheads="1"/>
        </xdr:cNvPicPr>
      </xdr:nvPicPr>
      <xdr:blipFill>
        <a:blip xmlns:r="http://schemas.openxmlformats.org/officeDocument/2006/relationships" r:embed="rId34"/>
        <a:srcRect/>
        <a:stretch>
          <a:fillRect/>
        </a:stretch>
      </xdr:blipFill>
      <xdr:spPr bwMode="auto">
        <a:xfrm>
          <a:off x="1741488" y="134366673"/>
          <a:ext cx="1051032" cy="360418"/>
        </a:xfrm>
        <a:prstGeom prst="rect">
          <a:avLst/>
        </a:prstGeom>
        <a:noFill/>
        <a:ln w="9525">
          <a:noFill/>
          <a:miter lim="800000"/>
          <a:headEnd/>
          <a:tailEnd/>
        </a:ln>
      </xdr:spPr>
    </xdr:pic>
    <xdr:clientData/>
  </xdr:twoCellAnchor>
  <xdr:twoCellAnchor>
    <xdr:from>
      <xdr:col>8</xdr:col>
      <xdr:colOff>49212</xdr:colOff>
      <xdr:row>667</xdr:row>
      <xdr:rowOff>146162</xdr:rowOff>
    </xdr:from>
    <xdr:to>
      <xdr:col>13</xdr:col>
      <xdr:colOff>49212</xdr:colOff>
      <xdr:row>669</xdr:row>
      <xdr:rowOff>161130</xdr:rowOff>
    </xdr:to>
    <xdr:pic>
      <xdr:nvPicPr>
        <xdr:cNvPr id="8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51" y="134071631"/>
          <a:ext cx="2321719" cy="411843"/>
        </a:xfrm>
        <a:prstGeom prst="rect">
          <a:avLst/>
        </a:prstGeom>
        <a:noFill/>
        <a:ln w="9525">
          <a:noFill/>
          <a:miter lim="800000"/>
          <a:headEnd/>
          <a:tailEnd/>
        </a:ln>
      </xdr:spPr>
    </xdr:pic>
    <xdr:clientData/>
  </xdr:twoCellAnchor>
  <xdr:twoCellAnchor>
    <xdr:from>
      <xdr:col>8</xdr:col>
      <xdr:colOff>608806</xdr:colOff>
      <xdr:row>681</xdr:row>
      <xdr:rowOff>44329</xdr:rowOff>
    </xdr:from>
    <xdr:to>
      <xdr:col>11</xdr:col>
      <xdr:colOff>103981</xdr:colOff>
      <xdr:row>682</xdr:row>
      <xdr:rowOff>211136</xdr:rowOff>
    </xdr:to>
    <xdr:pic>
      <xdr:nvPicPr>
        <xdr:cNvPr id="85" name="Picture 1"/>
        <xdr:cNvPicPr>
          <a:picLocks noChangeAspect="1" noChangeArrowheads="1"/>
        </xdr:cNvPicPr>
      </xdr:nvPicPr>
      <xdr:blipFill>
        <a:blip xmlns:r="http://schemas.openxmlformats.org/officeDocument/2006/relationships" r:embed="rId34"/>
        <a:srcRect/>
        <a:stretch>
          <a:fillRect/>
        </a:stretch>
      </xdr:blipFill>
      <xdr:spPr bwMode="auto">
        <a:xfrm>
          <a:off x="1741488" y="136747923"/>
          <a:ext cx="1042988" cy="385088"/>
        </a:xfrm>
        <a:prstGeom prst="rect">
          <a:avLst/>
        </a:prstGeom>
        <a:noFill/>
        <a:ln w="9525">
          <a:noFill/>
          <a:miter lim="800000"/>
          <a:headEnd/>
          <a:tailEnd/>
        </a:ln>
      </xdr:spPr>
    </xdr:pic>
    <xdr:clientData/>
  </xdr:twoCellAnchor>
  <xdr:twoCellAnchor>
    <xdr:from>
      <xdr:col>7</xdr:col>
      <xdr:colOff>366712</xdr:colOff>
      <xdr:row>693</xdr:row>
      <xdr:rowOff>126318</xdr:rowOff>
    </xdr:from>
    <xdr:to>
      <xdr:col>12</xdr:col>
      <xdr:colOff>287337</xdr:colOff>
      <xdr:row>695</xdr:row>
      <xdr:rowOff>141286</xdr:rowOff>
    </xdr:to>
    <xdr:pic>
      <xdr:nvPicPr>
        <xdr:cNvPr id="8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2" y="139270693"/>
          <a:ext cx="2321719" cy="411843"/>
        </a:xfrm>
        <a:prstGeom prst="rect">
          <a:avLst/>
        </a:prstGeom>
        <a:noFill/>
        <a:ln w="9525">
          <a:noFill/>
          <a:miter lim="800000"/>
          <a:headEnd/>
          <a:tailEnd/>
        </a:ln>
      </xdr:spPr>
    </xdr:pic>
    <xdr:clientData/>
  </xdr:twoCellAnchor>
  <xdr:twoCellAnchor>
    <xdr:from>
      <xdr:col>8</xdr:col>
      <xdr:colOff>648494</xdr:colOff>
      <xdr:row>707</xdr:row>
      <xdr:rowOff>44329</xdr:rowOff>
    </xdr:from>
    <xdr:to>
      <xdr:col>11</xdr:col>
      <xdr:colOff>143669</xdr:colOff>
      <xdr:row>708</xdr:row>
      <xdr:rowOff>211136</xdr:rowOff>
    </xdr:to>
    <xdr:pic>
      <xdr:nvPicPr>
        <xdr:cNvPr id="87" name="Picture 1"/>
        <xdr:cNvPicPr>
          <a:picLocks noChangeAspect="1" noChangeArrowheads="1"/>
        </xdr:cNvPicPr>
      </xdr:nvPicPr>
      <xdr:blipFill>
        <a:blip xmlns:r="http://schemas.openxmlformats.org/officeDocument/2006/relationships" r:embed="rId34"/>
        <a:srcRect/>
        <a:stretch>
          <a:fillRect/>
        </a:stretch>
      </xdr:blipFill>
      <xdr:spPr bwMode="auto">
        <a:xfrm>
          <a:off x="1701800" y="141966829"/>
          <a:ext cx="1042988" cy="385088"/>
        </a:xfrm>
        <a:prstGeom prst="rect">
          <a:avLst/>
        </a:prstGeom>
        <a:noFill/>
        <a:ln w="9525">
          <a:noFill/>
          <a:miter lim="800000"/>
          <a:headEnd/>
          <a:tailEnd/>
        </a:ln>
      </xdr:spPr>
    </xdr:pic>
    <xdr:clientData/>
  </xdr:twoCellAnchor>
  <xdr:twoCellAnchor>
    <xdr:from>
      <xdr:col>8</xdr:col>
      <xdr:colOff>29369</xdr:colOff>
      <xdr:row>719</xdr:row>
      <xdr:rowOff>126318</xdr:rowOff>
    </xdr:from>
    <xdr:to>
      <xdr:col>13</xdr:col>
      <xdr:colOff>29369</xdr:colOff>
      <xdr:row>721</xdr:row>
      <xdr:rowOff>141286</xdr:rowOff>
    </xdr:to>
    <xdr:pic>
      <xdr:nvPicPr>
        <xdr:cNvPr id="8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4" y="144489599"/>
          <a:ext cx="2321719" cy="411843"/>
        </a:xfrm>
        <a:prstGeom prst="rect">
          <a:avLst/>
        </a:prstGeom>
        <a:noFill/>
        <a:ln w="9525">
          <a:noFill/>
          <a:miter lim="800000"/>
          <a:headEnd/>
          <a:tailEnd/>
        </a:ln>
      </xdr:spPr>
    </xdr:pic>
    <xdr:clientData/>
  </xdr:twoCellAnchor>
  <xdr:twoCellAnchor>
    <xdr:from>
      <xdr:col>8</xdr:col>
      <xdr:colOff>628650</xdr:colOff>
      <xdr:row>733</xdr:row>
      <xdr:rowOff>44329</xdr:rowOff>
    </xdr:from>
    <xdr:to>
      <xdr:col>11</xdr:col>
      <xdr:colOff>123825</xdr:colOff>
      <xdr:row>734</xdr:row>
      <xdr:rowOff>211135</xdr:rowOff>
    </xdr:to>
    <xdr:pic>
      <xdr:nvPicPr>
        <xdr:cNvPr id="89" name="Picture 1"/>
        <xdr:cNvPicPr>
          <a:picLocks noChangeAspect="1" noChangeArrowheads="1"/>
        </xdr:cNvPicPr>
      </xdr:nvPicPr>
      <xdr:blipFill>
        <a:blip xmlns:r="http://schemas.openxmlformats.org/officeDocument/2006/relationships" r:embed="rId34"/>
        <a:srcRect/>
        <a:stretch>
          <a:fillRect/>
        </a:stretch>
      </xdr:blipFill>
      <xdr:spPr bwMode="auto">
        <a:xfrm>
          <a:off x="1721644" y="147185735"/>
          <a:ext cx="1042988" cy="385088"/>
        </a:xfrm>
        <a:prstGeom prst="rect">
          <a:avLst/>
        </a:prstGeom>
        <a:noFill/>
        <a:ln w="9525">
          <a:noFill/>
          <a:miter lim="800000"/>
          <a:headEnd/>
          <a:tailEnd/>
        </a:ln>
      </xdr:spPr>
    </xdr:pic>
    <xdr:clientData/>
  </xdr:twoCellAnchor>
  <xdr:twoCellAnchor>
    <xdr:from>
      <xdr:col>8</xdr:col>
      <xdr:colOff>9525</xdr:colOff>
      <xdr:row>745</xdr:row>
      <xdr:rowOff>126317</xdr:rowOff>
    </xdr:from>
    <xdr:to>
      <xdr:col>13</xdr:col>
      <xdr:colOff>9525</xdr:colOff>
      <xdr:row>747</xdr:row>
      <xdr:rowOff>141285</xdr:rowOff>
    </xdr:to>
    <xdr:pic>
      <xdr:nvPicPr>
        <xdr:cNvPr id="9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8" y="149708505"/>
          <a:ext cx="2321719" cy="411843"/>
        </a:xfrm>
        <a:prstGeom prst="rect">
          <a:avLst/>
        </a:prstGeom>
        <a:noFill/>
        <a:ln w="9525">
          <a:noFill/>
          <a:miter lim="800000"/>
          <a:headEnd/>
          <a:tailEnd/>
        </a:ln>
      </xdr:spPr>
    </xdr:pic>
    <xdr:clientData/>
  </xdr:twoCellAnchor>
  <xdr:twoCellAnchor>
    <xdr:from>
      <xdr:col>8</xdr:col>
      <xdr:colOff>608806</xdr:colOff>
      <xdr:row>759</xdr:row>
      <xdr:rowOff>44328</xdr:rowOff>
    </xdr:from>
    <xdr:to>
      <xdr:col>11</xdr:col>
      <xdr:colOff>103981</xdr:colOff>
      <xdr:row>760</xdr:row>
      <xdr:rowOff>211135</xdr:rowOff>
    </xdr:to>
    <xdr:pic>
      <xdr:nvPicPr>
        <xdr:cNvPr id="91" name="Picture 1"/>
        <xdr:cNvPicPr>
          <a:picLocks noChangeAspect="1" noChangeArrowheads="1"/>
        </xdr:cNvPicPr>
      </xdr:nvPicPr>
      <xdr:blipFill>
        <a:blip xmlns:r="http://schemas.openxmlformats.org/officeDocument/2006/relationships" r:embed="rId34"/>
        <a:srcRect/>
        <a:stretch>
          <a:fillRect/>
        </a:stretch>
      </xdr:blipFill>
      <xdr:spPr bwMode="auto">
        <a:xfrm>
          <a:off x="1741488" y="152404641"/>
          <a:ext cx="1042988" cy="385088"/>
        </a:xfrm>
        <a:prstGeom prst="rect">
          <a:avLst/>
        </a:prstGeom>
        <a:noFill/>
        <a:ln w="9525">
          <a:noFill/>
          <a:miter lim="800000"/>
          <a:headEnd/>
          <a:tailEnd/>
        </a:ln>
      </xdr:spPr>
    </xdr:pic>
    <xdr:clientData/>
  </xdr:twoCellAnchor>
  <xdr:twoCellAnchor>
    <xdr:from>
      <xdr:col>7</xdr:col>
      <xdr:colOff>366712</xdr:colOff>
      <xdr:row>771</xdr:row>
      <xdr:rowOff>126317</xdr:rowOff>
    </xdr:from>
    <xdr:to>
      <xdr:col>12</xdr:col>
      <xdr:colOff>287337</xdr:colOff>
      <xdr:row>773</xdr:row>
      <xdr:rowOff>141285</xdr:rowOff>
    </xdr:to>
    <xdr:pic>
      <xdr:nvPicPr>
        <xdr:cNvPr id="9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1882" y="154927411"/>
          <a:ext cx="2321719" cy="411843"/>
        </a:xfrm>
        <a:prstGeom prst="rect">
          <a:avLst/>
        </a:prstGeom>
        <a:noFill/>
        <a:ln w="9525">
          <a:noFill/>
          <a:miter lim="800000"/>
          <a:headEnd/>
          <a:tailEnd/>
        </a:ln>
      </xdr:spPr>
    </xdr:pic>
    <xdr:clientData/>
  </xdr:twoCellAnchor>
  <xdr:twoCellAnchor>
    <xdr:from>
      <xdr:col>8</xdr:col>
      <xdr:colOff>628649</xdr:colOff>
      <xdr:row>785</xdr:row>
      <xdr:rowOff>44328</xdr:rowOff>
    </xdr:from>
    <xdr:to>
      <xdr:col>11</xdr:col>
      <xdr:colOff>123824</xdr:colOff>
      <xdr:row>786</xdr:row>
      <xdr:rowOff>211135</xdr:rowOff>
    </xdr:to>
    <xdr:pic>
      <xdr:nvPicPr>
        <xdr:cNvPr id="93" name="Picture 1"/>
        <xdr:cNvPicPr>
          <a:picLocks noChangeAspect="1" noChangeArrowheads="1"/>
        </xdr:cNvPicPr>
      </xdr:nvPicPr>
      <xdr:blipFill>
        <a:blip xmlns:r="http://schemas.openxmlformats.org/officeDocument/2006/relationships" r:embed="rId34"/>
        <a:srcRect/>
        <a:stretch>
          <a:fillRect/>
        </a:stretch>
      </xdr:blipFill>
      <xdr:spPr bwMode="auto">
        <a:xfrm>
          <a:off x="1721645" y="157623547"/>
          <a:ext cx="1042988" cy="385088"/>
        </a:xfrm>
        <a:prstGeom prst="rect">
          <a:avLst/>
        </a:prstGeom>
        <a:noFill/>
        <a:ln w="9525">
          <a:noFill/>
          <a:miter lim="800000"/>
          <a:headEnd/>
          <a:tailEnd/>
        </a:ln>
      </xdr:spPr>
    </xdr:pic>
    <xdr:clientData/>
  </xdr:twoCellAnchor>
  <xdr:twoCellAnchor>
    <xdr:from>
      <xdr:col>8</xdr:col>
      <xdr:colOff>9524</xdr:colOff>
      <xdr:row>797</xdr:row>
      <xdr:rowOff>126317</xdr:rowOff>
    </xdr:from>
    <xdr:to>
      <xdr:col>13</xdr:col>
      <xdr:colOff>9524</xdr:colOff>
      <xdr:row>799</xdr:row>
      <xdr:rowOff>141285</xdr:rowOff>
    </xdr:to>
    <xdr:pic>
      <xdr:nvPicPr>
        <xdr:cNvPr id="9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9" y="160146317"/>
          <a:ext cx="2321719" cy="411843"/>
        </a:xfrm>
        <a:prstGeom prst="rect">
          <a:avLst/>
        </a:prstGeom>
        <a:noFill/>
        <a:ln w="9525">
          <a:noFill/>
          <a:miter lim="800000"/>
          <a:headEnd/>
          <a:tailEnd/>
        </a:ln>
      </xdr:spPr>
    </xdr:pic>
    <xdr:clientData/>
  </xdr:twoCellAnchor>
  <xdr:twoCellAnchor>
    <xdr:from>
      <xdr:col>8</xdr:col>
      <xdr:colOff>628649</xdr:colOff>
      <xdr:row>811</xdr:row>
      <xdr:rowOff>64172</xdr:rowOff>
    </xdr:from>
    <xdr:to>
      <xdr:col>11</xdr:col>
      <xdr:colOff>123824</xdr:colOff>
      <xdr:row>813</xdr:row>
      <xdr:rowOff>12697</xdr:rowOff>
    </xdr:to>
    <xdr:pic>
      <xdr:nvPicPr>
        <xdr:cNvPr id="95" name="Picture 1"/>
        <xdr:cNvPicPr>
          <a:picLocks noChangeAspect="1" noChangeArrowheads="1"/>
        </xdr:cNvPicPr>
      </xdr:nvPicPr>
      <xdr:blipFill>
        <a:blip xmlns:r="http://schemas.openxmlformats.org/officeDocument/2006/relationships" r:embed="rId34"/>
        <a:srcRect/>
        <a:stretch>
          <a:fillRect/>
        </a:stretch>
      </xdr:blipFill>
      <xdr:spPr bwMode="auto">
        <a:xfrm>
          <a:off x="1721645" y="162862297"/>
          <a:ext cx="1042988" cy="385088"/>
        </a:xfrm>
        <a:prstGeom prst="rect">
          <a:avLst/>
        </a:prstGeom>
        <a:noFill/>
        <a:ln w="9525">
          <a:noFill/>
          <a:miter lim="800000"/>
          <a:headEnd/>
          <a:tailEnd/>
        </a:ln>
      </xdr:spPr>
    </xdr:pic>
    <xdr:clientData/>
  </xdr:twoCellAnchor>
  <xdr:twoCellAnchor>
    <xdr:from>
      <xdr:col>8</xdr:col>
      <xdr:colOff>9524</xdr:colOff>
      <xdr:row>823</xdr:row>
      <xdr:rowOff>146161</xdr:rowOff>
    </xdr:from>
    <xdr:to>
      <xdr:col>13</xdr:col>
      <xdr:colOff>9524</xdr:colOff>
      <xdr:row>825</xdr:row>
      <xdr:rowOff>161129</xdr:rowOff>
    </xdr:to>
    <xdr:pic>
      <xdr:nvPicPr>
        <xdr:cNvPr id="9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2039" y="165385067"/>
          <a:ext cx="2321719" cy="411843"/>
        </a:xfrm>
        <a:prstGeom prst="rect">
          <a:avLst/>
        </a:prstGeom>
        <a:noFill/>
        <a:ln w="9525">
          <a:noFill/>
          <a:miter lim="800000"/>
          <a:headEnd/>
          <a:tailEnd/>
        </a:ln>
      </xdr:spPr>
    </xdr:pic>
    <xdr:clientData/>
  </xdr:twoCellAnchor>
  <xdr:twoCellAnchor>
    <xdr:from>
      <xdr:col>8</xdr:col>
      <xdr:colOff>648493</xdr:colOff>
      <xdr:row>837</xdr:row>
      <xdr:rowOff>44328</xdr:rowOff>
    </xdr:from>
    <xdr:to>
      <xdr:col>11</xdr:col>
      <xdr:colOff>143668</xdr:colOff>
      <xdr:row>838</xdr:row>
      <xdr:rowOff>211134</xdr:rowOff>
    </xdr:to>
    <xdr:pic>
      <xdr:nvPicPr>
        <xdr:cNvPr id="97" name="Picture 1"/>
        <xdr:cNvPicPr>
          <a:picLocks noChangeAspect="1" noChangeArrowheads="1"/>
        </xdr:cNvPicPr>
      </xdr:nvPicPr>
      <xdr:blipFill>
        <a:blip xmlns:r="http://schemas.openxmlformats.org/officeDocument/2006/relationships" r:embed="rId34"/>
        <a:srcRect/>
        <a:stretch>
          <a:fillRect/>
        </a:stretch>
      </xdr:blipFill>
      <xdr:spPr bwMode="auto">
        <a:xfrm>
          <a:off x="1701801" y="168061359"/>
          <a:ext cx="1042988" cy="385088"/>
        </a:xfrm>
        <a:prstGeom prst="rect">
          <a:avLst/>
        </a:prstGeom>
        <a:noFill/>
        <a:ln w="9525">
          <a:noFill/>
          <a:miter lim="800000"/>
          <a:headEnd/>
          <a:tailEnd/>
        </a:ln>
      </xdr:spPr>
    </xdr:pic>
    <xdr:clientData/>
  </xdr:twoCellAnchor>
  <xdr:twoCellAnchor>
    <xdr:from>
      <xdr:col>8</xdr:col>
      <xdr:colOff>29368</xdr:colOff>
      <xdr:row>849</xdr:row>
      <xdr:rowOff>126316</xdr:rowOff>
    </xdr:from>
    <xdr:to>
      <xdr:col>13</xdr:col>
      <xdr:colOff>29368</xdr:colOff>
      <xdr:row>851</xdr:row>
      <xdr:rowOff>141284</xdr:rowOff>
    </xdr:to>
    <xdr:pic>
      <xdr:nvPicPr>
        <xdr:cNvPr id="9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2195" y="170584129"/>
          <a:ext cx="2321719" cy="411843"/>
        </a:xfrm>
        <a:prstGeom prst="rect">
          <a:avLst/>
        </a:prstGeom>
        <a:noFill/>
        <a:ln w="9525">
          <a:noFill/>
          <a:miter lim="800000"/>
          <a:headEnd/>
          <a:tailEnd/>
        </a:ln>
      </xdr:spPr>
    </xdr:pic>
    <xdr:clientData/>
  </xdr:twoCellAnchor>
  <xdr:twoCellAnchor>
    <xdr:from>
      <xdr:col>8</xdr:col>
      <xdr:colOff>608807</xdr:colOff>
      <xdr:row>551</xdr:row>
      <xdr:rowOff>44332</xdr:rowOff>
    </xdr:from>
    <xdr:to>
      <xdr:col>11</xdr:col>
      <xdr:colOff>103982</xdr:colOff>
      <xdr:row>553</xdr:row>
      <xdr:rowOff>5696</xdr:rowOff>
    </xdr:to>
    <xdr:pic>
      <xdr:nvPicPr>
        <xdr:cNvPr id="99" name="Picture 1"/>
        <xdr:cNvPicPr>
          <a:picLocks noChangeAspect="1" noChangeArrowheads="1"/>
        </xdr:cNvPicPr>
      </xdr:nvPicPr>
      <xdr:blipFill>
        <a:blip xmlns:r="http://schemas.openxmlformats.org/officeDocument/2006/relationships" r:embed="rId34"/>
        <a:srcRect/>
        <a:stretch>
          <a:fillRect/>
        </a:stretch>
      </xdr:blipFill>
      <xdr:spPr bwMode="auto">
        <a:xfrm>
          <a:off x="1744989" y="112850214"/>
          <a:ext cx="1045322" cy="372247"/>
        </a:xfrm>
        <a:prstGeom prst="rect">
          <a:avLst/>
        </a:prstGeom>
        <a:noFill/>
        <a:ln w="9525">
          <a:noFill/>
          <a:miter lim="800000"/>
          <a:headEnd/>
          <a:tailEnd/>
        </a:ln>
      </xdr:spPr>
    </xdr:pic>
    <xdr:clientData/>
  </xdr:twoCellAnchor>
  <xdr:twoCellAnchor>
    <xdr:from>
      <xdr:col>7</xdr:col>
      <xdr:colOff>366713</xdr:colOff>
      <xdr:row>563</xdr:row>
      <xdr:rowOff>126320</xdr:rowOff>
    </xdr:from>
    <xdr:to>
      <xdr:col>12</xdr:col>
      <xdr:colOff>287338</xdr:colOff>
      <xdr:row>565</xdr:row>
      <xdr:rowOff>141287</xdr:rowOff>
    </xdr:to>
    <xdr:pic>
      <xdr:nvPicPr>
        <xdr:cNvPr id="10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76045" y="115397496"/>
          <a:ext cx="2329889" cy="425850"/>
        </a:xfrm>
        <a:prstGeom prst="rect">
          <a:avLst/>
        </a:prstGeom>
        <a:noFill/>
        <a:ln w="9525">
          <a:noFill/>
          <a:miter lim="800000"/>
          <a:headEnd/>
          <a:tailEnd/>
        </a:ln>
      </xdr:spPr>
    </xdr:pic>
    <xdr:clientData/>
  </xdr:twoCellAnchor>
  <xdr:twoCellAnchor>
    <xdr:from>
      <xdr:col>8</xdr:col>
      <xdr:colOff>653109</xdr:colOff>
      <xdr:row>239</xdr:row>
      <xdr:rowOff>66484</xdr:rowOff>
    </xdr:from>
    <xdr:to>
      <xdr:col>11</xdr:col>
      <xdr:colOff>148284</xdr:colOff>
      <xdr:row>241</xdr:row>
      <xdr:rowOff>22854</xdr:rowOff>
    </xdr:to>
    <xdr:pic>
      <xdr:nvPicPr>
        <xdr:cNvPr id="101" name="Picture 1"/>
        <xdr:cNvPicPr>
          <a:picLocks noChangeAspect="1" noChangeArrowheads="1"/>
        </xdr:cNvPicPr>
      </xdr:nvPicPr>
      <xdr:blipFill>
        <a:blip xmlns:r="http://schemas.openxmlformats.org/officeDocument/2006/relationships" r:embed="rId34"/>
        <a:srcRect/>
        <a:stretch>
          <a:fillRect/>
        </a:stretch>
      </xdr:blipFill>
      <xdr:spPr bwMode="auto">
        <a:xfrm>
          <a:off x="1712414" y="47857618"/>
          <a:ext cx="1034681" cy="377242"/>
        </a:xfrm>
        <a:prstGeom prst="rect">
          <a:avLst/>
        </a:prstGeom>
        <a:noFill/>
        <a:ln w="9525">
          <a:noFill/>
          <a:miter lim="800000"/>
          <a:headEnd/>
          <a:tailEnd/>
        </a:ln>
      </xdr:spPr>
    </xdr:pic>
    <xdr:clientData/>
  </xdr:twoCellAnchor>
  <xdr:twoCellAnchor>
    <xdr:from>
      <xdr:col>8</xdr:col>
      <xdr:colOff>34445</xdr:colOff>
      <xdr:row>251</xdr:row>
      <xdr:rowOff>148472</xdr:rowOff>
    </xdr:from>
    <xdr:to>
      <xdr:col>13</xdr:col>
      <xdr:colOff>21523</xdr:colOff>
      <xdr:row>253</xdr:row>
      <xdr:rowOff>163440</xdr:rowOff>
    </xdr:to>
    <xdr:pic>
      <xdr:nvPicPr>
        <xdr:cNvPr id="10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1733" y="50365158"/>
          <a:ext cx="2324026" cy="41368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153117</xdr:colOff>
      <xdr:row>4</xdr:row>
      <xdr:rowOff>171450</xdr:rowOff>
    </xdr:from>
    <xdr:to>
      <xdr:col>13</xdr:col>
      <xdr:colOff>200742</xdr:colOff>
      <xdr:row>17</xdr:row>
      <xdr:rowOff>190500</xdr:rowOff>
    </xdr:to>
    <xdr:graphicFrame macro="">
      <xdr:nvGraphicFramePr>
        <xdr:cNvPr id="2" name="مخطط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161925</xdr:colOff>
      <xdr:row>30</xdr:row>
      <xdr:rowOff>180975</xdr:rowOff>
    </xdr:from>
    <xdr:to>
      <xdr:col>13</xdr:col>
      <xdr:colOff>247651</xdr:colOff>
      <xdr:row>43</xdr:row>
      <xdr:rowOff>123825</xdr:rowOff>
    </xdr:to>
    <xdr:graphicFrame macro="">
      <xdr:nvGraphicFramePr>
        <xdr:cNvPr id="3" name="مخطط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161925</xdr:colOff>
      <xdr:row>56</xdr:row>
      <xdr:rowOff>171450</xdr:rowOff>
    </xdr:from>
    <xdr:to>
      <xdr:col>13</xdr:col>
      <xdr:colOff>247651</xdr:colOff>
      <xdr:row>69</xdr:row>
      <xdr:rowOff>114300</xdr:rowOff>
    </xdr:to>
    <xdr:graphicFrame macro="">
      <xdr:nvGraphicFramePr>
        <xdr:cNvPr id="4" name="مخطط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152400</xdr:colOff>
      <xdr:row>82</xdr:row>
      <xdr:rowOff>171450</xdr:rowOff>
    </xdr:from>
    <xdr:to>
      <xdr:col>13</xdr:col>
      <xdr:colOff>238126</xdr:colOff>
      <xdr:row>95</xdr:row>
      <xdr:rowOff>114300</xdr:rowOff>
    </xdr:to>
    <xdr:graphicFrame macro="">
      <xdr:nvGraphicFramePr>
        <xdr:cNvPr id="5" name="مخطط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161925</xdr:colOff>
      <xdr:row>108</xdr:row>
      <xdr:rowOff>171450</xdr:rowOff>
    </xdr:from>
    <xdr:to>
      <xdr:col>13</xdr:col>
      <xdr:colOff>247651</xdr:colOff>
      <xdr:row>121</xdr:row>
      <xdr:rowOff>114300</xdr:rowOff>
    </xdr:to>
    <xdr:graphicFrame macro="">
      <xdr:nvGraphicFramePr>
        <xdr:cNvPr id="6" name="مخطط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161925</xdr:colOff>
      <xdr:row>134</xdr:row>
      <xdr:rowOff>171450</xdr:rowOff>
    </xdr:from>
    <xdr:to>
      <xdr:col>13</xdr:col>
      <xdr:colOff>247651</xdr:colOff>
      <xdr:row>147</xdr:row>
      <xdr:rowOff>114300</xdr:rowOff>
    </xdr:to>
    <xdr:graphicFrame macro="">
      <xdr:nvGraphicFramePr>
        <xdr:cNvPr id="7" name="مخطط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142875</xdr:colOff>
      <xdr:row>160</xdr:row>
      <xdr:rowOff>161925</xdr:rowOff>
    </xdr:from>
    <xdr:to>
      <xdr:col>13</xdr:col>
      <xdr:colOff>228601</xdr:colOff>
      <xdr:row>173</xdr:row>
      <xdr:rowOff>104775</xdr:rowOff>
    </xdr:to>
    <xdr:graphicFrame macro="">
      <xdr:nvGraphicFramePr>
        <xdr:cNvPr id="8" name="مخطط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171450</xdr:colOff>
      <xdr:row>186</xdr:row>
      <xdr:rowOff>171450</xdr:rowOff>
    </xdr:from>
    <xdr:to>
      <xdr:col>13</xdr:col>
      <xdr:colOff>257176</xdr:colOff>
      <xdr:row>199</xdr:row>
      <xdr:rowOff>114300</xdr:rowOff>
    </xdr:to>
    <xdr:graphicFrame macro="">
      <xdr:nvGraphicFramePr>
        <xdr:cNvPr id="9" name="مخطط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123825</xdr:colOff>
      <xdr:row>212</xdr:row>
      <xdr:rowOff>171450</xdr:rowOff>
    </xdr:from>
    <xdr:to>
      <xdr:col>13</xdr:col>
      <xdr:colOff>209551</xdr:colOff>
      <xdr:row>225</xdr:row>
      <xdr:rowOff>114300</xdr:rowOff>
    </xdr:to>
    <xdr:graphicFrame macro="">
      <xdr:nvGraphicFramePr>
        <xdr:cNvPr id="10" name="مخطط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152400</xdr:colOff>
      <xdr:row>238</xdr:row>
      <xdr:rowOff>161925</xdr:rowOff>
    </xdr:from>
    <xdr:to>
      <xdr:col>13</xdr:col>
      <xdr:colOff>238126</xdr:colOff>
      <xdr:row>251</xdr:row>
      <xdr:rowOff>104775</xdr:rowOff>
    </xdr:to>
    <xdr:graphicFrame macro="">
      <xdr:nvGraphicFramePr>
        <xdr:cNvPr id="11" name="مخطط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123825</xdr:colOff>
      <xdr:row>264</xdr:row>
      <xdr:rowOff>171450</xdr:rowOff>
    </xdr:from>
    <xdr:to>
      <xdr:col>13</xdr:col>
      <xdr:colOff>209551</xdr:colOff>
      <xdr:row>277</xdr:row>
      <xdr:rowOff>114300</xdr:rowOff>
    </xdr:to>
    <xdr:graphicFrame macro="">
      <xdr:nvGraphicFramePr>
        <xdr:cNvPr id="12" name="مخطط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133350</xdr:colOff>
      <xdr:row>290</xdr:row>
      <xdr:rowOff>171450</xdr:rowOff>
    </xdr:from>
    <xdr:to>
      <xdr:col>13</xdr:col>
      <xdr:colOff>219076</xdr:colOff>
      <xdr:row>303</xdr:row>
      <xdr:rowOff>114300</xdr:rowOff>
    </xdr:to>
    <xdr:graphicFrame macro="">
      <xdr:nvGraphicFramePr>
        <xdr:cNvPr id="13" name="مخطط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7</xdr:col>
      <xdr:colOff>161925</xdr:colOff>
      <xdr:row>316</xdr:row>
      <xdr:rowOff>171450</xdr:rowOff>
    </xdr:from>
    <xdr:to>
      <xdr:col>13</xdr:col>
      <xdr:colOff>247651</xdr:colOff>
      <xdr:row>329</xdr:row>
      <xdr:rowOff>114300</xdr:rowOff>
    </xdr:to>
    <xdr:graphicFrame macro="">
      <xdr:nvGraphicFramePr>
        <xdr:cNvPr id="14" name="مخطط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161925</xdr:colOff>
      <xdr:row>342</xdr:row>
      <xdr:rowOff>180975</xdr:rowOff>
    </xdr:from>
    <xdr:to>
      <xdr:col>13</xdr:col>
      <xdr:colOff>247651</xdr:colOff>
      <xdr:row>355</xdr:row>
      <xdr:rowOff>123825</xdr:rowOff>
    </xdr:to>
    <xdr:graphicFrame macro="">
      <xdr:nvGraphicFramePr>
        <xdr:cNvPr id="15" name="مخطط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171450</xdr:colOff>
      <xdr:row>368</xdr:row>
      <xdr:rowOff>180975</xdr:rowOff>
    </xdr:from>
    <xdr:to>
      <xdr:col>13</xdr:col>
      <xdr:colOff>257176</xdr:colOff>
      <xdr:row>381</xdr:row>
      <xdr:rowOff>123825</xdr:rowOff>
    </xdr:to>
    <xdr:graphicFrame macro="">
      <xdr:nvGraphicFramePr>
        <xdr:cNvPr id="16" name="مخطط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133350</xdr:colOff>
      <xdr:row>394</xdr:row>
      <xdr:rowOff>180975</xdr:rowOff>
    </xdr:from>
    <xdr:to>
      <xdr:col>13</xdr:col>
      <xdr:colOff>219076</xdr:colOff>
      <xdr:row>407</xdr:row>
      <xdr:rowOff>123825</xdr:rowOff>
    </xdr:to>
    <xdr:graphicFrame macro="">
      <xdr:nvGraphicFramePr>
        <xdr:cNvPr id="17" name="مخطط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7</xdr:col>
      <xdr:colOff>142875</xdr:colOff>
      <xdr:row>420</xdr:row>
      <xdr:rowOff>180975</xdr:rowOff>
    </xdr:from>
    <xdr:to>
      <xdr:col>13</xdr:col>
      <xdr:colOff>266701</xdr:colOff>
      <xdr:row>433</xdr:row>
      <xdr:rowOff>123825</xdr:rowOff>
    </xdr:to>
    <xdr:graphicFrame macro="">
      <xdr:nvGraphicFramePr>
        <xdr:cNvPr id="18" name="مخطط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123825</xdr:colOff>
      <xdr:row>446</xdr:row>
      <xdr:rowOff>180975</xdr:rowOff>
    </xdr:from>
    <xdr:to>
      <xdr:col>13</xdr:col>
      <xdr:colOff>247651</xdr:colOff>
      <xdr:row>459</xdr:row>
      <xdr:rowOff>123825</xdr:rowOff>
    </xdr:to>
    <xdr:graphicFrame macro="">
      <xdr:nvGraphicFramePr>
        <xdr:cNvPr id="19" name="مخطط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114300</xdr:colOff>
      <xdr:row>472</xdr:row>
      <xdr:rowOff>171450</xdr:rowOff>
    </xdr:from>
    <xdr:to>
      <xdr:col>13</xdr:col>
      <xdr:colOff>238126</xdr:colOff>
      <xdr:row>485</xdr:row>
      <xdr:rowOff>114300</xdr:rowOff>
    </xdr:to>
    <xdr:graphicFrame macro="">
      <xdr:nvGraphicFramePr>
        <xdr:cNvPr id="20" name="مخطط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7</xdr:col>
      <xdr:colOff>114300</xdr:colOff>
      <xdr:row>498</xdr:row>
      <xdr:rowOff>180975</xdr:rowOff>
    </xdr:from>
    <xdr:to>
      <xdr:col>13</xdr:col>
      <xdr:colOff>238126</xdr:colOff>
      <xdr:row>511</xdr:row>
      <xdr:rowOff>123825</xdr:rowOff>
    </xdr:to>
    <xdr:graphicFrame macro="">
      <xdr:nvGraphicFramePr>
        <xdr:cNvPr id="21" name="مخطط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7</xdr:col>
      <xdr:colOff>161925</xdr:colOff>
      <xdr:row>524</xdr:row>
      <xdr:rowOff>171450</xdr:rowOff>
    </xdr:from>
    <xdr:to>
      <xdr:col>13</xdr:col>
      <xdr:colOff>285751</xdr:colOff>
      <xdr:row>537</xdr:row>
      <xdr:rowOff>114300</xdr:rowOff>
    </xdr:to>
    <xdr:graphicFrame macro="">
      <xdr:nvGraphicFramePr>
        <xdr:cNvPr id="22" name="مخطط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152400</xdr:colOff>
      <xdr:row>550</xdr:row>
      <xdr:rowOff>171450</xdr:rowOff>
    </xdr:from>
    <xdr:to>
      <xdr:col>13</xdr:col>
      <xdr:colOff>276226</xdr:colOff>
      <xdr:row>563</xdr:row>
      <xdr:rowOff>114300</xdr:rowOff>
    </xdr:to>
    <xdr:graphicFrame macro="">
      <xdr:nvGraphicFramePr>
        <xdr:cNvPr id="23" name="مخطط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95249</xdr:colOff>
      <xdr:row>576</xdr:row>
      <xdr:rowOff>171450</xdr:rowOff>
    </xdr:from>
    <xdr:to>
      <xdr:col>13</xdr:col>
      <xdr:colOff>257175</xdr:colOff>
      <xdr:row>589</xdr:row>
      <xdr:rowOff>114300</xdr:rowOff>
    </xdr:to>
    <xdr:graphicFrame macro="">
      <xdr:nvGraphicFramePr>
        <xdr:cNvPr id="24" name="مخطط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123825</xdr:colOff>
      <xdr:row>602</xdr:row>
      <xdr:rowOff>180975</xdr:rowOff>
    </xdr:from>
    <xdr:to>
      <xdr:col>13</xdr:col>
      <xdr:colOff>285751</xdr:colOff>
      <xdr:row>615</xdr:row>
      <xdr:rowOff>123825</xdr:rowOff>
    </xdr:to>
    <xdr:graphicFrame macro="">
      <xdr:nvGraphicFramePr>
        <xdr:cNvPr id="25" name="مخطط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xdr:col>
      <xdr:colOff>114300</xdr:colOff>
      <xdr:row>628</xdr:row>
      <xdr:rowOff>171450</xdr:rowOff>
    </xdr:from>
    <xdr:to>
      <xdr:col>13</xdr:col>
      <xdr:colOff>276226</xdr:colOff>
      <xdr:row>641</xdr:row>
      <xdr:rowOff>114300</xdr:rowOff>
    </xdr:to>
    <xdr:graphicFrame macro="">
      <xdr:nvGraphicFramePr>
        <xdr:cNvPr id="26" name="مخطط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xdr:col>
      <xdr:colOff>114300</xdr:colOff>
      <xdr:row>654</xdr:row>
      <xdr:rowOff>161925</xdr:rowOff>
    </xdr:from>
    <xdr:to>
      <xdr:col>13</xdr:col>
      <xdr:colOff>276226</xdr:colOff>
      <xdr:row>667</xdr:row>
      <xdr:rowOff>133350</xdr:rowOff>
    </xdr:to>
    <xdr:graphicFrame macro="">
      <xdr:nvGraphicFramePr>
        <xdr:cNvPr id="27" name="مخطط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xdr:col>
      <xdr:colOff>104775</xdr:colOff>
      <xdr:row>680</xdr:row>
      <xdr:rowOff>171450</xdr:rowOff>
    </xdr:from>
    <xdr:to>
      <xdr:col>13</xdr:col>
      <xdr:colOff>266701</xdr:colOff>
      <xdr:row>693</xdr:row>
      <xdr:rowOff>114300</xdr:rowOff>
    </xdr:to>
    <xdr:graphicFrame macro="">
      <xdr:nvGraphicFramePr>
        <xdr:cNvPr id="28" name="مخطط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xdr:col>
      <xdr:colOff>133350</xdr:colOff>
      <xdr:row>706</xdr:row>
      <xdr:rowOff>171450</xdr:rowOff>
    </xdr:from>
    <xdr:to>
      <xdr:col>13</xdr:col>
      <xdr:colOff>295276</xdr:colOff>
      <xdr:row>719</xdr:row>
      <xdr:rowOff>114300</xdr:rowOff>
    </xdr:to>
    <xdr:graphicFrame macro="">
      <xdr:nvGraphicFramePr>
        <xdr:cNvPr id="29" name="مخطط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xdr:col>
      <xdr:colOff>95250</xdr:colOff>
      <xdr:row>732</xdr:row>
      <xdr:rowOff>180975</xdr:rowOff>
    </xdr:from>
    <xdr:to>
      <xdr:col>13</xdr:col>
      <xdr:colOff>257176</xdr:colOff>
      <xdr:row>745</xdr:row>
      <xdr:rowOff>123825</xdr:rowOff>
    </xdr:to>
    <xdr:graphicFrame macro="">
      <xdr:nvGraphicFramePr>
        <xdr:cNvPr id="30" name="مخطط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7</xdr:col>
      <xdr:colOff>95250</xdr:colOff>
      <xdr:row>758</xdr:row>
      <xdr:rowOff>171449</xdr:rowOff>
    </xdr:from>
    <xdr:to>
      <xdr:col>13</xdr:col>
      <xdr:colOff>314326</xdr:colOff>
      <xdr:row>771</xdr:row>
      <xdr:rowOff>114298</xdr:rowOff>
    </xdr:to>
    <xdr:graphicFrame macro="">
      <xdr:nvGraphicFramePr>
        <xdr:cNvPr id="31" name="مخطط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7</xdr:col>
      <xdr:colOff>104775</xdr:colOff>
      <xdr:row>784</xdr:row>
      <xdr:rowOff>161925</xdr:rowOff>
    </xdr:from>
    <xdr:to>
      <xdr:col>13</xdr:col>
      <xdr:colOff>323851</xdr:colOff>
      <xdr:row>797</xdr:row>
      <xdr:rowOff>103425</xdr:rowOff>
    </xdr:to>
    <xdr:graphicFrame macro="">
      <xdr:nvGraphicFramePr>
        <xdr:cNvPr id="32" name="مخطط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7</xdr:col>
      <xdr:colOff>104775</xdr:colOff>
      <xdr:row>810</xdr:row>
      <xdr:rowOff>171450</xdr:rowOff>
    </xdr:from>
    <xdr:to>
      <xdr:col>13</xdr:col>
      <xdr:colOff>323851</xdr:colOff>
      <xdr:row>823</xdr:row>
      <xdr:rowOff>141525</xdr:rowOff>
    </xdr:to>
    <xdr:graphicFrame macro="">
      <xdr:nvGraphicFramePr>
        <xdr:cNvPr id="33" name="مخطط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7</xdr:col>
      <xdr:colOff>104775</xdr:colOff>
      <xdr:row>836</xdr:row>
      <xdr:rowOff>170733</xdr:rowOff>
    </xdr:from>
    <xdr:to>
      <xdr:col>13</xdr:col>
      <xdr:colOff>323851</xdr:colOff>
      <xdr:row>849</xdr:row>
      <xdr:rowOff>140808</xdr:rowOff>
    </xdr:to>
    <xdr:graphicFrame macro="">
      <xdr:nvGraphicFramePr>
        <xdr:cNvPr id="34" name="مخطط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9</xdr:col>
      <xdr:colOff>29702</xdr:colOff>
      <xdr:row>5</xdr:row>
      <xdr:rowOff>38100</xdr:rowOff>
    </xdr:from>
    <xdr:to>
      <xdr:col>11</xdr:col>
      <xdr:colOff>185584</xdr:colOff>
      <xdr:row>6</xdr:row>
      <xdr:rowOff>200195</xdr:rowOff>
    </xdr:to>
    <xdr:pic>
      <xdr:nvPicPr>
        <xdr:cNvPr id="35" name="Picture 1"/>
        <xdr:cNvPicPr>
          <a:picLocks noChangeAspect="1" noChangeArrowheads="1"/>
        </xdr:cNvPicPr>
      </xdr:nvPicPr>
      <xdr:blipFill>
        <a:blip xmlns:r="http://schemas.openxmlformats.org/officeDocument/2006/relationships" r:embed="rId34"/>
        <a:srcRect/>
        <a:stretch>
          <a:fillRect/>
        </a:stretch>
      </xdr:blipFill>
      <xdr:spPr bwMode="auto">
        <a:xfrm>
          <a:off x="1657964" y="1041810"/>
          <a:ext cx="1046930" cy="366933"/>
        </a:xfrm>
        <a:prstGeom prst="rect">
          <a:avLst/>
        </a:prstGeom>
        <a:noFill/>
        <a:ln w="9525">
          <a:noFill/>
          <a:miter lim="800000"/>
          <a:headEnd/>
          <a:tailEnd/>
        </a:ln>
      </xdr:spPr>
    </xdr:pic>
    <xdr:clientData/>
  </xdr:twoCellAnchor>
  <xdr:twoCellAnchor>
    <xdr:from>
      <xdr:col>8</xdr:col>
      <xdr:colOff>17514</xdr:colOff>
      <xdr:row>17</xdr:row>
      <xdr:rowOff>152454</xdr:rowOff>
    </xdr:from>
    <xdr:to>
      <xdr:col>13</xdr:col>
      <xdr:colOff>9525</xdr:colOff>
      <xdr:row>19</xdr:row>
      <xdr:rowOff>177050</xdr:rowOff>
    </xdr:to>
    <xdr:pic>
      <xdr:nvPicPr>
        <xdr:cNvPr id="3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7750" y="3562404"/>
          <a:ext cx="2325636" cy="424646"/>
        </a:xfrm>
        <a:prstGeom prst="rect">
          <a:avLst/>
        </a:prstGeom>
        <a:noFill/>
        <a:ln w="9525">
          <a:noFill/>
          <a:miter lim="800000"/>
          <a:headEnd/>
          <a:tailEnd/>
        </a:ln>
      </xdr:spPr>
    </xdr:pic>
    <xdr:clientData/>
  </xdr:twoCellAnchor>
  <xdr:twoCellAnchor>
    <xdr:from>
      <xdr:col>8</xdr:col>
      <xdr:colOff>638585</xdr:colOff>
      <xdr:row>31</xdr:row>
      <xdr:rowOff>22225</xdr:rowOff>
    </xdr:from>
    <xdr:to>
      <xdr:col>11</xdr:col>
      <xdr:colOff>143592</xdr:colOff>
      <xdr:row>32</xdr:row>
      <xdr:rowOff>184320</xdr:rowOff>
    </xdr:to>
    <xdr:pic>
      <xdr:nvPicPr>
        <xdr:cNvPr id="37" name="Picture 1"/>
        <xdr:cNvPicPr>
          <a:picLocks noChangeAspect="1" noChangeArrowheads="1"/>
        </xdr:cNvPicPr>
      </xdr:nvPicPr>
      <xdr:blipFill>
        <a:blip xmlns:r="http://schemas.openxmlformats.org/officeDocument/2006/relationships" r:embed="rId34"/>
        <a:srcRect/>
        <a:stretch>
          <a:fillRect/>
        </a:stretch>
      </xdr:blipFill>
      <xdr:spPr bwMode="auto">
        <a:xfrm>
          <a:off x="1699956" y="6382467"/>
          <a:ext cx="1051539" cy="366934"/>
        </a:xfrm>
        <a:prstGeom prst="rect">
          <a:avLst/>
        </a:prstGeom>
        <a:noFill/>
        <a:ln w="9525">
          <a:noFill/>
          <a:miter lim="800000"/>
          <a:headEnd/>
          <a:tailEnd/>
        </a:ln>
      </xdr:spPr>
    </xdr:pic>
    <xdr:clientData/>
  </xdr:twoCellAnchor>
  <xdr:twoCellAnchor>
    <xdr:from>
      <xdr:col>7</xdr:col>
      <xdr:colOff>350889</xdr:colOff>
      <xdr:row>43</xdr:row>
      <xdr:rowOff>136579</xdr:rowOff>
    </xdr:from>
    <xdr:to>
      <xdr:col>12</xdr:col>
      <xdr:colOff>279400</xdr:colOff>
      <xdr:row>45</xdr:row>
      <xdr:rowOff>161175</xdr:rowOff>
    </xdr:to>
    <xdr:pic>
      <xdr:nvPicPr>
        <xdr:cNvPr id="3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9975" y="9010704"/>
          <a:ext cx="2325636" cy="437346"/>
        </a:xfrm>
        <a:prstGeom prst="rect">
          <a:avLst/>
        </a:prstGeom>
        <a:noFill/>
        <a:ln w="9525">
          <a:noFill/>
          <a:miter lim="800000"/>
          <a:headEnd/>
          <a:tailEnd/>
        </a:ln>
      </xdr:spPr>
    </xdr:pic>
    <xdr:clientData/>
  </xdr:twoCellAnchor>
  <xdr:twoCellAnchor>
    <xdr:from>
      <xdr:col>9</xdr:col>
      <xdr:colOff>19460</xdr:colOff>
      <xdr:row>57</xdr:row>
      <xdr:rowOff>38100</xdr:rowOff>
    </xdr:from>
    <xdr:to>
      <xdr:col>11</xdr:col>
      <xdr:colOff>175342</xdr:colOff>
      <xdr:row>58</xdr:row>
      <xdr:rowOff>200195</xdr:rowOff>
    </xdr:to>
    <xdr:pic>
      <xdr:nvPicPr>
        <xdr:cNvPr id="39" name="Picture 1"/>
        <xdr:cNvPicPr>
          <a:picLocks noChangeAspect="1" noChangeArrowheads="1"/>
        </xdr:cNvPicPr>
      </xdr:nvPicPr>
      <xdr:blipFill>
        <a:blip xmlns:r="http://schemas.openxmlformats.org/officeDocument/2006/relationships" r:embed="rId34"/>
        <a:srcRect/>
        <a:stretch>
          <a:fillRect/>
        </a:stretch>
      </xdr:blipFill>
      <xdr:spPr bwMode="auto">
        <a:xfrm>
          <a:off x="1668206" y="11672939"/>
          <a:ext cx="1046930" cy="366933"/>
        </a:xfrm>
        <a:prstGeom prst="rect">
          <a:avLst/>
        </a:prstGeom>
        <a:noFill/>
        <a:ln w="9525">
          <a:noFill/>
          <a:miter lim="800000"/>
          <a:headEnd/>
          <a:tailEnd/>
        </a:ln>
      </xdr:spPr>
    </xdr:pic>
    <xdr:clientData/>
  </xdr:twoCellAnchor>
  <xdr:twoCellAnchor>
    <xdr:from>
      <xdr:col>8</xdr:col>
      <xdr:colOff>17514</xdr:colOff>
      <xdr:row>69</xdr:row>
      <xdr:rowOff>152454</xdr:rowOff>
    </xdr:from>
    <xdr:to>
      <xdr:col>13</xdr:col>
      <xdr:colOff>9525</xdr:colOff>
      <xdr:row>71</xdr:row>
      <xdr:rowOff>177050</xdr:rowOff>
    </xdr:to>
    <xdr:pic>
      <xdr:nvPicPr>
        <xdr:cNvPr id="4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4312954"/>
          <a:ext cx="2325636" cy="437346"/>
        </a:xfrm>
        <a:prstGeom prst="rect">
          <a:avLst/>
        </a:prstGeom>
        <a:noFill/>
        <a:ln w="9525">
          <a:noFill/>
          <a:miter lim="800000"/>
          <a:headEnd/>
          <a:tailEnd/>
        </a:ln>
      </xdr:spPr>
    </xdr:pic>
    <xdr:clientData/>
  </xdr:twoCellAnchor>
  <xdr:twoCellAnchor>
    <xdr:from>
      <xdr:col>9</xdr:col>
      <xdr:colOff>35335</xdr:colOff>
      <xdr:row>83</xdr:row>
      <xdr:rowOff>22225</xdr:rowOff>
    </xdr:from>
    <xdr:to>
      <xdr:col>11</xdr:col>
      <xdr:colOff>191217</xdr:colOff>
      <xdr:row>84</xdr:row>
      <xdr:rowOff>184320</xdr:rowOff>
    </xdr:to>
    <xdr:pic>
      <xdr:nvPicPr>
        <xdr:cNvPr id="41" name="Picture 1"/>
        <xdr:cNvPicPr>
          <a:picLocks noChangeAspect="1" noChangeArrowheads="1"/>
        </xdr:cNvPicPr>
      </xdr:nvPicPr>
      <xdr:blipFill>
        <a:blip xmlns:r="http://schemas.openxmlformats.org/officeDocument/2006/relationships" r:embed="rId34"/>
        <a:srcRect/>
        <a:stretch>
          <a:fillRect/>
        </a:stretch>
      </xdr:blipFill>
      <xdr:spPr bwMode="auto">
        <a:xfrm>
          <a:off x="1652331" y="16931660"/>
          <a:ext cx="1046930" cy="366934"/>
        </a:xfrm>
        <a:prstGeom prst="rect">
          <a:avLst/>
        </a:prstGeom>
        <a:noFill/>
        <a:ln w="9525">
          <a:noFill/>
          <a:miter lim="800000"/>
          <a:headEnd/>
          <a:tailEnd/>
        </a:ln>
      </xdr:spPr>
    </xdr:pic>
    <xdr:clientData/>
  </xdr:twoCellAnchor>
  <xdr:twoCellAnchor>
    <xdr:from>
      <xdr:col>8</xdr:col>
      <xdr:colOff>33389</xdr:colOff>
      <xdr:row>95</xdr:row>
      <xdr:rowOff>136579</xdr:rowOff>
    </xdr:from>
    <xdr:to>
      <xdr:col>13</xdr:col>
      <xdr:colOff>25400</xdr:colOff>
      <xdr:row>97</xdr:row>
      <xdr:rowOff>161175</xdr:rowOff>
    </xdr:to>
    <xdr:pic>
      <xdr:nvPicPr>
        <xdr:cNvPr id="4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50" y="19583454"/>
          <a:ext cx="2325636" cy="437346"/>
        </a:xfrm>
        <a:prstGeom prst="rect">
          <a:avLst/>
        </a:prstGeom>
        <a:noFill/>
        <a:ln w="9525">
          <a:noFill/>
          <a:miter lim="800000"/>
          <a:headEnd/>
          <a:tailEnd/>
        </a:ln>
      </xdr:spPr>
    </xdr:pic>
    <xdr:clientData/>
  </xdr:twoCellAnchor>
  <xdr:twoCellAnchor>
    <xdr:from>
      <xdr:col>9</xdr:col>
      <xdr:colOff>3585</xdr:colOff>
      <xdr:row>109</xdr:row>
      <xdr:rowOff>22225</xdr:rowOff>
    </xdr:from>
    <xdr:to>
      <xdr:col>11</xdr:col>
      <xdr:colOff>159467</xdr:colOff>
      <xdr:row>110</xdr:row>
      <xdr:rowOff>184320</xdr:rowOff>
    </xdr:to>
    <xdr:pic>
      <xdr:nvPicPr>
        <xdr:cNvPr id="43" name="Picture 1"/>
        <xdr:cNvPicPr>
          <a:picLocks noChangeAspect="1" noChangeArrowheads="1"/>
        </xdr:cNvPicPr>
      </xdr:nvPicPr>
      <xdr:blipFill>
        <a:blip xmlns:r="http://schemas.openxmlformats.org/officeDocument/2006/relationships" r:embed="rId34"/>
        <a:srcRect/>
        <a:stretch>
          <a:fillRect/>
        </a:stretch>
      </xdr:blipFill>
      <xdr:spPr bwMode="auto">
        <a:xfrm>
          <a:off x="1684081" y="22216499"/>
          <a:ext cx="1046930" cy="366934"/>
        </a:xfrm>
        <a:prstGeom prst="rect">
          <a:avLst/>
        </a:prstGeom>
        <a:noFill/>
        <a:ln w="9525">
          <a:noFill/>
          <a:miter lim="800000"/>
          <a:headEnd/>
          <a:tailEnd/>
        </a:ln>
      </xdr:spPr>
    </xdr:pic>
    <xdr:clientData/>
  </xdr:twoCellAnchor>
  <xdr:twoCellAnchor>
    <xdr:from>
      <xdr:col>8</xdr:col>
      <xdr:colOff>1639</xdr:colOff>
      <xdr:row>121</xdr:row>
      <xdr:rowOff>136579</xdr:rowOff>
    </xdr:from>
    <xdr:to>
      <xdr:col>12</xdr:col>
      <xdr:colOff>295275</xdr:colOff>
      <xdr:row>123</xdr:row>
      <xdr:rowOff>161175</xdr:rowOff>
    </xdr:to>
    <xdr:pic>
      <xdr:nvPicPr>
        <xdr:cNvPr id="4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24885704"/>
          <a:ext cx="2325636" cy="437346"/>
        </a:xfrm>
        <a:prstGeom prst="rect">
          <a:avLst/>
        </a:prstGeom>
        <a:noFill/>
        <a:ln w="9525">
          <a:noFill/>
          <a:miter lim="800000"/>
          <a:headEnd/>
          <a:tailEnd/>
        </a:ln>
      </xdr:spPr>
    </xdr:pic>
    <xdr:clientData/>
  </xdr:twoCellAnchor>
  <xdr:twoCellAnchor>
    <xdr:from>
      <xdr:col>8</xdr:col>
      <xdr:colOff>638585</xdr:colOff>
      <xdr:row>135</xdr:row>
      <xdr:rowOff>22225</xdr:rowOff>
    </xdr:from>
    <xdr:to>
      <xdr:col>11</xdr:col>
      <xdr:colOff>143592</xdr:colOff>
      <xdr:row>136</xdr:row>
      <xdr:rowOff>184320</xdr:rowOff>
    </xdr:to>
    <xdr:pic>
      <xdr:nvPicPr>
        <xdr:cNvPr id="45" name="Picture 1"/>
        <xdr:cNvPicPr>
          <a:picLocks noChangeAspect="1" noChangeArrowheads="1"/>
        </xdr:cNvPicPr>
      </xdr:nvPicPr>
      <xdr:blipFill>
        <a:blip xmlns:r="http://schemas.openxmlformats.org/officeDocument/2006/relationships" r:embed="rId34"/>
        <a:srcRect/>
        <a:stretch>
          <a:fillRect/>
        </a:stretch>
      </xdr:blipFill>
      <xdr:spPr bwMode="auto">
        <a:xfrm>
          <a:off x="1699956" y="27542306"/>
          <a:ext cx="1051539" cy="366933"/>
        </a:xfrm>
        <a:prstGeom prst="rect">
          <a:avLst/>
        </a:prstGeom>
        <a:noFill/>
        <a:ln w="9525">
          <a:noFill/>
          <a:miter lim="800000"/>
          <a:headEnd/>
          <a:tailEnd/>
        </a:ln>
      </xdr:spPr>
    </xdr:pic>
    <xdr:clientData/>
  </xdr:twoCellAnchor>
  <xdr:twoCellAnchor>
    <xdr:from>
      <xdr:col>7</xdr:col>
      <xdr:colOff>350889</xdr:colOff>
      <xdr:row>147</xdr:row>
      <xdr:rowOff>136579</xdr:rowOff>
    </xdr:from>
    <xdr:to>
      <xdr:col>12</xdr:col>
      <xdr:colOff>279400</xdr:colOff>
      <xdr:row>149</xdr:row>
      <xdr:rowOff>161175</xdr:rowOff>
    </xdr:to>
    <xdr:pic>
      <xdr:nvPicPr>
        <xdr:cNvPr id="4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9975" y="30251454"/>
          <a:ext cx="2325636" cy="437346"/>
        </a:xfrm>
        <a:prstGeom prst="rect">
          <a:avLst/>
        </a:prstGeom>
        <a:noFill/>
        <a:ln w="9525">
          <a:noFill/>
          <a:miter lim="800000"/>
          <a:headEnd/>
          <a:tailEnd/>
        </a:ln>
      </xdr:spPr>
    </xdr:pic>
    <xdr:clientData/>
  </xdr:twoCellAnchor>
  <xdr:twoCellAnchor>
    <xdr:from>
      <xdr:col>9</xdr:col>
      <xdr:colOff>19460</xdr:colOff>
      <xdr:row>161</xdr:row>
      <xdr:rowOff>38100</xdr:rowOff>
    </xdr:from>
    <xdr:to>
      <xdr:col>11</xdr:col>
      <xdr:colOff>175342</xdr:colOff>
      <xdr:row>162</xdr:row>
      <xdr:rowOff>200195</xdr:rowOff>
    </xdr:to>
    <xdr:pic>
      <xdr:nvPicPr>
        <xdr:cNvPr id="47" name="Picture 1"/>
        <xdr:cNvPicPr>
          <a:picLocks noChangeAspect="1" noChangeArrowheads="1"/>
        </xdr:cNvPicPr>
      </xdr:nvPicPr>
      <xdr:blipFill>
        <a:blip xmlns:r="http://schemas.openxmlformats.org/officeDocument/2006/relationships" r:embed="rId34"/>
        <a:srcRect/>
        <a:stretch>
          <a:fillRect/>
        </a:stretch>
      </xdr:blipFill>
      <xdr:spPr bwMode="auto">
        <a:xfrm>
          <a:off x="1668206" y="32873745"/>
          <a:ext cx="1046930" cy="366934"/>
        </a:xfrm>
        <a:prstGeom prst="rect">
          <a:avLst/>
        </a:prstGeom>
        <a:noFill/>
        <a:ln w="9525">
          <a:noFill/>
          <a:miter lim="800000"/>
          <a:headEnd/>
          <a:tailEnd/>
        </a:ln>
      </xdr:spPr>
    </xdr:pic>
    <xdr:clientData/>
  </xdr:twoCellAnchor>
  <xdr:twoCellAnchor>
    <xdr:from>
      <xdr:col>8</xdr:col>
      <xdr:colOff>17514</xdr:colOff>
      <xdr:row>173</xdr:row>
      <xdr:rowOff>152454</xdr:rowOff>
    </xdr:from>
    <xdr:to>
      <xdr:col>13</xdr:col>
      <xdr:colOff>9525</xdr:colOff>
      <xdr:row>175</xdr:row>
      <xdr:rowOff>177050</xdr:rowOff>
    </xdr:to>
    <xdr:pic>
      <xdr:nvPicPr>
        <xdr:cNvPr id="4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35617204"/>
          <a:ext cx="2325636" cy="437346"/>
        </a:xfrm>
        <a:prstGeom prst="rect">
          <a:avLst/>
        </a:prstGeom>
        <a:noFill/>
        <a:ln w="9525">
          <a:noFill/>
          <a:miter lim="800000"/>
          <a:headEnd/>
          <a:tailEnd/>
        </a:ln>
      </xdr:spPr>
    </xdr:pic>
    <xdr:clientData/>
  </xdr:twoCellAnchor>
  <xdr:twoCellAnchor>
    <xdr:from>
      <xdr:col>9</xdr:col>
      <xdr:colOff>19460</xdr:colOff>
      <xdr:row>187</xdr:row>
      <xdr:rowOff>22225</xdr:rowOff>
    </xdr:from>
    <xdr:to>
      <xdr:col>11</xdr:col>
      <xdr:colOff>175342</xdr:colOff>
      <xdr:row>188</xdr:row>
      <xdr:rowOff>184320</xdr:rowOff>
    </xdr:to>
    <xdr:pic>
      <xdr:nvPicPr>
        <xdr:cNvPr id="49" name="Picture 1"/>
        <xdr:cNvPicPr>
          <a:picLocks noChangeAspect="1" noChangeArrowheads="1"/>
        </xdr:cNvPicPr>
      </xdr:nvPicPr>
      <xdr:blipFill>
        <a:blip xmlns:r="http://schemas.openxmlformats.org/officeDocument/2006/relationships" r:embed="rId34"/>
        <a:srcRect/>
        <a:stretch>
          <a:fillRect/>
        </a:stretch>
      </xdr:blipFill>
      <xdr:spPr bwMode="auto">
        <a:xfrm>
          <a:off x="1668206" y="38183677"/>
          <a:ext cx="1046930" cy="366933"/>
        </a:xfrm>
        <a:prstGeom prst="rect">
          <a:avLst/>
        </a:prstGeom>
        <a:noFill/>
        <a:ln w="9525">
          <a:noFill/>
          <a:miter lim="800000"/>
          <a:headEnd/>
          <a:tailEnd/>
        </a:ln>
      </xdr:spPr>
    </xdr:pic>
    <xdr:clientData/>
  </xdr:twoCellAnchor>
  <xdr:twoCellAnchor>
    <xdr:from>
      <xdr:col>8</xdr:col>
      <xdr:colOff>17514</xdr:colOff>
      <xdr:row>199</xdr:row>
      <xdr:rowOff>136579</xdr:rowOff>
    </xdr:from>
    <xdr:to>
      <xdr:col>13</xdr:col>
      <xdr:colOff>9525</xdr:colOff>
      <xdr:row>201</xdr:row>
      <xdr:rowOff>161175</xdr:rowOff>
    </xdr:to>
    <xdr:pic>
      <xdr:nvPicPr>
        <xdr:cNvPr id="5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40967079"/>
          <a:ext cx="2325636" cy="437346"/>
        </a:xfrm>
        <a:prstGeom prst="rect">
          <a:avLst/>
        </a:prstGeom>
        <a:noFill/>
        <a:ln w="9525">
          <a:noFill/>
          <a:miter lim="800000"/>
          <a:headEnd/>
          <a:tailEnd/>
        </a:ln>
      </xdr:spPr>
    </xdr:pic>
    <xdr:clientData/>
  </xdr:twoCellAnchor>
  <xdr:twoCellAnchor>
    <xdr:from>
      <xdr:col>9</xdr:col>
      <xdr:colOff>3585</xdr:colOff>
      <xdr:row>213</xdr:row>
      <xdr:rowOff>22225</xdr:rowOff>
    </xdr:from>
    <xdr:to>
      <xdr:col>11</xdr:col>
      <xdr:colOff>159467</xdr:colOff>
      <xdr:row>214</xdr:row>
      <xdr:rowOff>184320</xdr:rowOff>
    </xdr:to>
    <xdr:pic>
      <xdr:nvPicPr>
        <xdr:cNvPr id="51" name="Picture 1"/>
        <xdr:cNvPicPr>
          <a:picLocks noChangeAspect="1" noChangeArrowheads="1"/>
        </xdr:cNvPicPr>
      </xdr:nvPicPr>
      <xdr:blipFill>
        <a:blip xmlns:r="http://schemas.openxmlformats.org/officeDocument/2006/relationships" r:embed="rId34"/>
        <a:srcRect/>
        <a:stretch>
          <a:fillRect/>
        </a:stretch>
      </xdr:blipFill>
      <xdr:spPr bwMode="auto">
        <a:xfrm>
          <a:off x="1684081" y="43499241"/>
          <a:ext cx="1046930" cy="366934"/>
        </a:xfrm>
        <a:prstGeom prst="rect">
          <a:avLst/>
        </a:prstGeom>
        <a:noFill/>
        <a:ln w="9525">
          <a:noFill/>
          <a:miter lim="800000"/>
          <a:headEnd/>
          <a:tailEnd/>
        </a:ln>
      </xdr:spPr>
    </xdr:pic>
    <xdr:clientData/>
  </xdr:twoCellAnchor>
  <xdr:twoCellAnchor>
    <xdr:from>
      <xdr:col>8</xdr:col>
      <xdr:colOff>1639</xdr:colOff>
      <xdr:row>225</xdr:row>
      <xdr:rowOff>136579</xdr:rowOff>
    </xdr:from>
    <xdr:to>
      <xdr:col>12</xdr:col>
      <xdr:colOff>295275</xdr:colOff>
      <xdr:row>227</xdr:row>
      <xdr:rowOff>161175</xdr:rowOff>
    </xdr:to>
    <xdr:pic>
      <xdr:nvPicPr>
        <xdr:cNvPr id="5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46316954"/>
          <a:ext cx="2325636" cy="437346"/>
        </a:xfrm>
        <a:prstGeom prst="rect">
          <a:avLst/>
        </a:prstGeom>
        <a:noFill/>
        <a:ln w="9525">
          <a:noFill/>
          <a:miter lim="800000"/>
          <a:headEnd/>
          <a:tailEnd/>
        </a:ln>
      </xdr:spPr>
    </xdr:pic>
    <xdr:clientData/>
  </xdr:twoCellAnchor>
  <xdr:twoCellAnchor>
    <xdr:from>
      <xdr:col>9</xdr:col>
      <xdr:colOff>3585</xdr:colOff>
      <xdr:row>239</xdr:row>
      <xdr:rowOff>22225</xdr:rowOff>
    </xdr:from>
    <xdr:to>
      <xdr:col>11</xdr:col>
      <xdr:colOff>159467</xdr:colOff>
      <xdr:row>240</xdr:row>
      <xdr:rowOff>184320</xdr:rowOff>
    </xdr:to>
    <xdr:pic>
      <xdr:nvPicPr>
        <xdr:cNvPr id="53" name="Picture 1"/>
        <xdr:cNvPicPr>
          <a:picLocks noChangeAspect="1" noChangeArrowheads="1"/>
        </xdr:cNvPicPr>
      </xdr:nvPicPr>
      <xdr:blipFill>
        <a:blip xmlns:r="http://schemas.openxmlformats.org/officeDocument/2006/relationships" r:embed="rId34"/>
        <a:srcRect/>
        <a:stretch>
          <a:fillRect/>
        </a:stretch>
      </xdr:blipFill>
      <xdr:spPr bwMode="auto">
        <a:xfrm>
          <a:off x="1684081" y="48825048"/>
          <a:ext cx="1046930" cy="366933"/>
        </a:xfrm>
        <a:prstGeom prst="rect">
          <a:avLst/>
        </a:prstGeom>
        <a:noFill/>
        <a:ln w="9525">
          <a:noFill/>
          <a:miter lim="800000"/>
          <a:headEnd/>
          <a:tailEnd/>
        </a:ln>
      </xdr:spPr>
    </xdr:pic>
    <xdr:clientData/>
  </xdr:twoCellAnchor>
  <xdr:twoCellAnchor>
    <xdr:from>
      <xdr:col>8</xdr:col>
      <xdr:colOff>49264</xdr:colOff>
      <xdr:row>251</xdr:row>
      <xdr:rowOff>136579</xdr:rowOff>
    </xdr:from>
    <xdr:to>
      <xdr:col>13</xdr:col>
      <xdr:colOff>41275</xdr:colOff>
      <xdr:row>253</xdr:row>
      <xdr:rowOff>161175</xdr:rowOff>
    </xdr:to>
    <xdr:pic>
      <xdr:nvPicPr>
        <xdr:cNvPr id="5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06475" y="51682704"/>
          <a:ext cx="2325636" cy="437346"/>
        </a:xfrm>
        <a:prstGeom prst="rect">
          <a:avLst/>
        </a:prstGeom>
        <a:noFill/>
        <a:ln w="9525">
          <a:noFill/>
          <a:miter lim="800000"/>
          <a:headEnd/>
          <a:tailEnd/>
        </a:ln>
      </xdr:spPr>
    </xdr:pic>
    <xdr:clientData/>
  </xdr:twoCellAnchor>
  <xdr:twoCellAnchor>
    <xdr:from>
      <xdr:col>8</xdr:col>
      <xdr:colOff>575085</xdr:colOff>
      <xdr:row>265</xdr:row>
      <xdr:rowOff>38100</xdr:rowOff>
    </xdr:from>
    <xdr:to>
      <xdr:col>11</xdr:col>
      <xdr:colOff>80092</xdr:colOff>
      <xdr:row>266</xdr:row>
      <xdr:rowOff>200195</xdr:rowOff>
    </xdr:to>
    <xdr:pic>
      <xdr:nvPicPr>
        <xdr:cNvPr id="55" name="Picture 1"/>
        <xdr:cNvPicPr>
          <a:picLocks noChangeAspect="1" noChangeArrowheads="1"/>
        </xdr:cNvPicPr>
      </xdr:nvPicPr>
      <xdr:blipFill>
        <a:blip xmlns:r="http://schemas.openxmlformats.org/officeDocument/2006/relationships" r:embed="rId34"/>
        <a:srcRect/>
        <a:stretch>
          <a:fillRect/>
        </a:stretch>
      </xdr:blipFill>
      <xdr:spPr bwMode="auto">
        <a:xfrm>
          <a:off x="1763456" y="54156487"/>
          <a:ext cx="1051539" cy="366934"/>
        </a:xfrm>
        <a:prstGeom prst="rect">
          <a:avLst/>
        </a:prstGeom>
        <a:noFill/>
        <a:ln w="9525">
          <a:noFill/>
          <a:miter lim="800000"/>
          <a:headEnd/>
          <a:tailEnd/>
        </a:ln>
      </xdr:spPr>
    </xdr:pic>
    <xdr:clientData/>
  </xdr:twoCellAnchor>
  <xdr:twoCellAnchor>
    <xdr:from>
      <xdr:col>7</xdr:col>
      <xdr:colOff>335014</xdr:colOff>
      <xdr:row>277</xdr:row>
      <xdr:rowOff>152454</xdr:rowOff>
    </xdr:from>
    <xdr:to>
      <xdr:col>12</xdr:col>
      <xdr:colOff>263525</xdr:colOff>
      <xdr:row>279</xdr:row>
      <xdr:rowOff>177050</xdr:rowOff>
    </xdr:to>
    <xdr:pic>
      <xdr:nvPicPr>
        <xdr:cNvPr id="5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5850" y="57048454"/>
          <a:ext cx="2325636" cy="437346"/>
        </a:xfrm>
        <a:prstGeom prst="rect">
          <a:avLst/>
        </a:prstGeom>
        <a:noFill/>
        <a:ln w="9525">
          <a:noFill/>
          <a:miter lim="800000"/>
          <a:headEnd/>
          <a:tailEnd/>
        </a:ln>
      </xdr:spPr>
    </xdr:pic>
    <xdr:clientData/>
  </xdr:twoCellAnchor>
  <xdr:twoCellAnchor>
    <xdr:from>
      <xdr:col>8</xdr:col>
      <xdr:colOff>606835</xdr:colOff>
      <xdr:row>291</xdr:row>
      <xdr:rowOff>38100</xdr:rowOff>
    </xdr:from>
    <xdr:to>
      <xdr:col>11</xdr:col>
      <xdr:colOff>111842</xdr:colOff>
      <xdr:row>292</xdr:row>
      <xdr:rowOff>200195</xdr:rowOff>
    </xdr:to>
    <xdr:pic>
      <xdr:nvPicPr>
        <xdr:cNvPr id="57"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59482294"/>
          <a:ext cx="1051539" cy="366933"/>
        </a:xfrm>
        <a:prstGeom prst="rect">
          <a:avLst/>
        </a:prstGeom>
        <a:noFill/>
        <a:ln w="9525">
          <a:noFill/>
          <a:miter lim="800000"/>
          <a:headEnd/>
          <a:tailEnd/>
        </a:ln>
      </xdr:spPr>
    </xdr:pic>
    <xdr:clientData/>
  </xdr:twoCellAnchor>
  <xdr:twoCellAnchor>
    <xdr:from>
      <xdr:col>8</xdr:col>
      <xdr:colOff>1639</xdr:colOff>
      <xdr:row>303</xdr:row>
      <xdr:rowOff>152454</xdr:rowOff>
    </xdr:from>
    <xdr:to>
      <xdr:col>12</xdr:col>
      <xdr:colOff>295275</xdr:colOff>
      <xdr:row>305</xdr:row>
      <xdr:rowOff>177050</xdr:rowOff>
    </xdr:to>
    <xdr:pic>
      <xdr:nvPicPr>
        <xdr:cNvPr id="5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62414204"/>
          <a:ext cx="2325636" cy="437346"/>
        </a:xfrm>
        <a:prstGeom prst="rect">
          <a:avLst/>
        </a:prstGeom>
        <a:noFill/>
        <a:ln w="9525">
          <a:noFill/>
          <a:miter lim="800000"/>
          <a:headEnd/>
          <a:tailEnd/>
        </a:ln>
      </xdr:spPr>
    </xdr:pic>
    <xdr:clientData/>
  </xdr:twoCellAnchor>
  <xdr:twoCellAnchor>
    <xdr:from>
      <xdr:col>8</xdr:col>
      <xdr:colOff>575085</xdr:colOff>
      <xdr:row>317</xdr:row>
      <xdr:rowOff>38100</xdr:rowOff>
    </xdr:from>
    <xdr:to>
      <xdr:col>11</xdr:col>
      <xdr:colOff>80092</xdr:colOff>
      <xdr:row>318</xdr:row>
      <xdr:rowOff>200195</xdr:rowOff>
    </xdr:to>
    <xdr:pic>
      <xdr:nvPicPr>
        <xdr:cNvPr id="59" name="Picture 1"/>
        <xdr:cNvPicPr>
          <a:picLocks noChangeAspect="1" noChangeArrowheads="1"/>
        </xdr:cNvPicPr>
      </xdr:nvPicPr>
      <xdr:blipFill>
        <a:blip xmlns:r="http://schemas.openxmlformats.org/officeDocument/2006/relationships" r:embed="rId34"/>
        <a:srcRect/>
        <a:stretch>
          <a:fillRect/>
        </a:stretch>
      </xdr:blipFill>
      <xdr:spPr bwMode="auto">
        <a:xfrm>
          <a:off x="1763456" y="64797858"/>
          <a:ext cx="1051539" cy="366934"/>
        </a:xfrm>
        <a:prstGeom prst="rect">
          <a:avLst/>
        </a:prstGeom>
        <a:noFill/>
        <a:ln w="9525">
          <a:noFill/>
          <a:miter lim="800000"/>
          <a:headEnd/>
          <a:tailEnd/>
        </a:ln>
      </xdr:spPr>
    </xdr:pic>
    <xdr:clientData/>
  </xdr:twoCellAnchor>
  <xdr:twoCellAnchor>
    <xdr:from>
      <xdr:col>7</xdr:col>
      <xdr:colOff>335014</xdr:colOff>
      <xdr:row>329</xdr:row>
      <xdr:rowOff>152454</xdr:rowOff>
    </xdr:from>
    <xdr:to>
      <xdr:col>12</xdr:col>
      <xdr:colOff>263525</xdr:colOff>
      <xdr:row>331</xdr:row>
      <xdr:rowOff>177050</xdr:rowOff>
    </xdr:to>
    <xdr:pic>
      <xdr:nvPicPr>
        <xdr:cNvPr id="6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5850" y="67764079"/>
          <a:ext cx="2325636" cy="437346"/>
        </a:xfrm>
        <a:prstGeom prst="rect">
          <a:avLst/>
        </a:prstGeom>
        <a:noFill/>
        <a:ln w="9525">
          <a:noFill/>
          <a:miter lim="800000"/>
          <a:headEnd/>
          <a:tailEnd/>
        </a:ln>
      </xdr:spPr>
    </xdr:pic>
    <xdr:clientData/>
  </xdr:twoCellAnchor>
  <xdr:twoCellAnchor>
    <xdr:from>
      <xdr:col>8</xdr:col>
      <xdr:colOff>606835</xdr:colOff>
      <xdr:row>343</xdr:row>
      <xdr:rowOff>22225</xdr:rowOff>
    </xdr:from>
    <xdr:to>
      <xdr:col>11</xdr:col>
      <xdr:colOff>111842</xdr:colOff>
      <xdr:row>344</xdr:row>
      <xdr:rowOff>184320</xdr:rowOff>
    </xdr:to>
    <xdr:pic>
      <xdr:nvPicPr>
        <xdr:cNvPr id="61"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70107790"/>
          <a:ext cx="1051539" cy="366933"/>
        </a:xfrm>
        <a:prstGeom prst="rect">
          <a:avLst/>
        </a:prstGeom>
        <a:noFill/>
        <a:ln w="9525">
          <a:noFill/>
          <a:miter lim="800000"/>
          <a:headEnd/>
          <a:tailEnd/>
        </a:ln>
      </xdr:spPr>
    </xdr:pic>
    <xdr:clientData/>
  </xdr:twoCellAnchor>
  <xdr:twoCellAnchor>
    <xdr:from>
      <xdr:col>8</xdr:col>
      <xdr:colOff>1639</xdr:colOff>
      <xdr:row>355</xdr:row>
      <xdr:rowOff>136579</xdr:rowOff>
    </xdr:from>
    <xdr:to>
      <xdr:col>12</xdr:col>
      <xdr:colOff>295275</xdr:colOff>
      <xdr:row>357</xdr:row>
      <xdr:rowOff>161175</xdr:rowOff>
    </xdr:to>
    <xdr:pic>
      <xdr:nvPicPr>
        <xdr:cNvPr id="6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73113954"/>
          <a:ext cx="2325636" cy="437346"/>
        </a:xfrm>
        <a:prstGeom prst="rect">
          <a:avLst/>
        </a:prstGeom>
        <a:noFill/>
        <a:ln w="9525">
          <a:noFill/>
          <a:miter lim="800000"/>
          <a:headEnd/>
          <a:tailEnd/>
        </a:ln>
      </xdr:spPr>
    </xdr:pic>
    <xdr:clientData/>
  </xdr:twoCellAnchor>
  <xdr:twoCellAnchor>
    <xdr:from>
      <xdr:col>8</xdr:col>
      <xdr:colOff>606835</xdr:colOff>
      <xdr:row>369</xdr:row>
      <xdr:rowOff>38100</xdr:rowOff>
    </xdr:from>
    <xdr:to>
      <xdr:col>11</xdr:col>
      <xdr:colOff>111842</xdr:colOff>
      <xdr:row>370</xdr:row>
      <xdr:rowOff>200195</xdr:rowOff>
    </xdr:to>
    <xdr:pic>
      <xdr:nvPicPr>
        <xdr:cNvPr id="63"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75439229"/>
          <a:ext cx="1051539" cy="366934"/>
        </a:xfrm>
        <a:prstGeom prst="rect">
          <a:avLst/>
        </a:prstGeom>
        <a:noFill/>
        <a:ln w="9525">
          <a:noFill/>
          <a:miter lim="800000"/>
          <a:headEnd/>
          <a:tailEnd/>
        </a:ln>
      </xdr:spPr>
    </xdr:pic>
    <xdr:clientData/>
  </xdr:twoCellAnchor>
  <xdr:twoCellAnchor>
    <xdr:from>
      <xdr:col>8</xdr:col>
      <xdr:colOff>1639</xdr:colOff>
      <xdr:row>381</xdr:row>
      <xdr:rowOff>152454</xdr:rowOff>
    </xdr:from>
    <xdr:to>
      <xdr:col>12</xdr:col>
      <xdr:colOff>295275</xdr:colOff>
      <xdr:row>383</xdr:row>
      <xdr:rowOff>177050</xdr:rowOff>
    </xdr:to>
    <xdr:pic>
      <xdr:nvPicPr>
        <xdr:cNvPr id="6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78479704"/>
          <a:ext cx="2325636" cy="437346"/>
        </a:xfrm>
        <a:prstGeom prst="rect">
          <a:avLst/>
        </a:prstGeom>
        <a:noFill/>
        <a:ln w="9525">
          <a:noFill/>
          <a:miter lim="800000"/>
          <a:headEnd/>
          <a:tailEnd/>
        </a:ln>
      </xdr:spPr>
    </xdr:pic>
    <xdr:clientData/>
  </xdr:twoCellAnchor>
  <xdr:twoCellAnchor>
    <xdr:from>
      <xdr:col>8</xdr:col>
      <xdr:colOff>638585</xdr:colOff>
      <xdr:row>395</xdr:row>
      <xdr:rowOff>38100</xdr:rowOff>
    </xdr:from>
    <xdr:to>
      <xdr:col>11</xdr:col>
      <xdr:colOff>143592</xdr:colOff>
      <xdr:row>396</xdr:row>
      <xdr:rowOff>200195</xdr:rowOff>
    </xdr:to>
    <xdr:pic>
      <xdr:nvPicPr>
        <xdr:cNvPr id="65" name="Picture 1"/>
        <xdr:cNvPicPr>
          <a:picLocks noChangeAspect="1" noChangeArrowheads="1"/>
        </xdr:cNvPicPr>
      </xdr:nvPicPr>
      <xdr:blipFill>
        <a:blip xmlns:r="http://schemas.openxmlformats.org/officeDocument/2006/relationships" r:embed="rId34"/>
        <a:srcRect/>
        <a:stretch>
          <a:fillRect/>
        </a:stretch>
      </xdr:blipFill>
      <xdr:spPr bwMode="auto">
        <a:xfrm>
          <a:off x="1699956" y="80765035"/>
          <a:ext cx="1051539" cy="366934"/>
        </a:xfrm>
        <a:prstGeom prst="rect">
          <a:avLst/>
        </a:prstGeom>
        <a:noFill/>
        <a:ln w="9525">
          <a:noFill/>
          <a:miter lim="800000"/>
          <a:headEnd/>
          <a:tailEnd/>
        </a:ln>
      </xdr:spPr>
    </xdr:pic>
    <xdr:clientData/>
  </xdr:twoCellAnchor>
  <xdr:twoCellAnchor>
    <xdr:from>
      <xdr:col>8</xdr:col>
      <xdr:colOff>33389</xdr:colOff>
      <xdr:row>407</xdr:row>
      <xdr:rowOff>152454</xdr:rowOff>
    </xdr:from>
    <xdr:to>
      <xdr:col>13</xdr:col>
      <xdr:colOff>25400</xdr:colOff>
      <xdr:row>409</xdr:row>
      <xdr:rowOff>177050</xdr:rowOff>
    </xdr:to>
    <xdr:pic>
      <xdr:nvPicPr>
        <xdr:cNvPr id="6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50" y="83845454"/>
          <a:ext cx="2325636" cy="437346"/>
        </a:xfrm>
        <a:prstGeom prst="rect">
          <a:avLst/>
        </a:prstGeom>
        <a:noFill/>
        <a:ln w="9525">
          <a:noFill/>
          <a:miter lim="800000"/>
          <a:headEnd/>
          <a:tailEnd/>
        </a:ln>
      </xdr:spPr>
    </xdr:pic>
    <xdr:clientData/>
  </xdr:twoCellAnchor>
  <xdr:twoCellAnchor>
    <xdr:from>
      <xdr:col>9</xdr:col>
      <xdr:colOff>3585</xdr:colOff>
      <xdr:row>421</xdr:row>
      <xdr:rowOff>38100</xdr:rowOff>
    </xdr:from>
    <xdr:to>
      <xdr:col>11</xdr:col>
      <xdr:colOff>159467</xdr:colOff>
      <xdr:row>422</xdr:row>
      <xdr:rowOff>200195</xdr:rowOff>
    </xdr:to>
    <xdr:pic>
      <xdr:nvPicPr>
        <xdr:cNvPr id="67" name="Picture 1"/>
        <xdr:cNvPicPr>
          <a:picLocks noChangeAspect="1" noChangeArrowheads="1"/>
        </xdr:cNvPicPr>
      </xdr:nvPicPr>
      <xdr:blipFill>
        <a:blip xmlns:r="http://schemas.openxmlformats.org/officeDocument/2006/relationships" r:embed="rId34"/>
        <a:srcRect/>
        <a:stretch>
          <a:fillRect/>
        </a:stretch>
      </xdr:blipFill>
      <xdr:spPr bwMode="auto">
        <a:xfrm>
          <a:off x="1684081" y="86080600"/>
          <a:ext cx="1046930" cy="366934"/>
        </a:xfrm>
        <a:prstGeom prst="rect">
          <a:avLst/>
        </a:prstGeom>
        <a:noFill/>
        <a:ln w="9525">
          <a:noFill/>
          <a:miter lim="800000"/>
          <a:headEnd/>
          <a:tailEnd/>
        </a:ln>
      </xdr:spPr>
    </xdr:pic>
    <xdr:clientData/>
  </xdr:twoCellAnchor>
  <xdr:twoCellAnchor>
    <xdr:from>
      <xdr:col>8</xdr:col>
      <xdr:colOff>49264</xdr:colOff>
      <xdr:row>433</xdr:row>
      <xdr:rowOff>152454</xdr:rowOff>
    </xdr:from>
    <xdr:to>
      <xdr:col>13</xdr:col>
      <xdr:colOff>41275</xdr:colOff>
      <xdr:row>435</xdr:row>
      <xdr:rowOff>177050</xdr:rowOff>
    </xdr:to>
    <xdr:pic>
      <xdr:nvPicPr>
        <xdr:cNvPr id="6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06475" y="89195329"/>
          <a:ext cx="2325636" cy="437346"/>
        </a:xfrm>
        <a:prstGeom prst="rect">
          <a:avLst/>
        </a:prstGeom>
        <a:noFill/>
        <a:ln w="9525">
          <a:noFill/>
          <a:miter lim="800000"/>
          <a:headEnd/>
          <a:tailEnd/>
        </a:ln>
      </xdr:spPr>
    </xdr:pic>
    <xdr:clientData/>
  </xdr:twoCellAnchor>
  <xdr:twoCellAnchor>
    <xdr:from>
      <xdr:col>8</xdr:col>
      <xdr:colOff>606835</xdr:colOff>
      <xdr:row>447</xdr:row>
      <xdr:rowOff>38100</xdr:rowOff>
    </xdr:from>
    <xdr:to>
      <xdr:col>11</xdr:col>
      <xdr:colOff>111842</xdr:colOff>
      <xdr:row>448</xdr:row>
      <xdr:rowOff>200195</xdr:rowOff>
    </xdr:to>
    <xdr:pic>
      <xdr:nvPicPr>
        <xdr:cNvPr id="69"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91406406"/>
          <a:ext cx="1051539" cy="366934"/>
        </a:xfrm>
        <a:prstGeom prst="rect">
          <a:avLst/>
        </a:prstGeom>
        <a:noFill/>
        <a:ln w="9525">
          <a:noFill/>
          <a:miter lim="800000"/>
          <a:headEnd/>
          <a:tailEnd/>
        </a:ln>
      </xdr:spPr>
    </xdr:pic>
    <xdr:clientData/>
  </xdr:twoCellAnchor>
  <xdr:twoCellAnchor>
    <xdr:from>
      <xdr:col>8</xdr:col>
      <xdr:colOff>1639</xdr:colOff>
      <xdr:row>459</xdr:row>
      <xdr:rowOff>152454</xdr:rowOff>
    </xdr:from>
    <xdr:to>
      <xdr:col>12</xdr:col>
      <xdr:colOff>295275</xdr:colOff>
      <xdr:row>461</xdr:row>
      <xdr:rowOff>177050</xdr:rowOff>
    </xdr:to>
    <xdr:pic>
      <xdr:nvPicPr>
        <xdr:cNvPr id="7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94561079"/>
          <a:ext cx="2325636" cy="437346"/>
        </a:xfrm>
        <a:prstGeom prst="rect">
          <a:avLst/>
        </a:prstGeom>
        <a:noFill/>
        <a:ln w="9525">
          <a:noFill/>
          <a:miter lim="800000"/>
          <a:headEnd/>
          <a:tailEnd/>
        </a:ln>
      </xdr:spPr>
    </xdr:pic>
    <xdr:clientData/>
  </xdr:twoCellAnchor>
  <xdr:twoCellAnchor>
    <xdr:from>
      <xdr:col>8</xdr:col>
      <xdr:colOff>638585</xdr:colOff>
      <xdr:row>473</xdr:row>
      <xdr:rowOff>38100</xdr:rowOff>
    </xdr:from>
    <xdr:to>
      <xdr:col>11</xdr:col>
      <xdr:colOff>143592</xdr:colOff>
      <xdr:row>474</xdr:row>
      <xdr:rowOff>200195</xdr:rowOff>
    </xdr:to>
    <xdr:pic>
      <xdr:nvPicPr>
        <xdr:cNvPr id="71" name="Picture 1"/>
        <xdr:cNvPicPr>
          <a:picLocks noChangeAspect="1" noChangeArrowheads="1"/>
        </xdr:cNvPicPr>
      </xdr:nvPicPr>
      <xdr:blipFill>
        <a:blip xmlns:r="http://schemas.openxmlformats.org/officeDocument/2006/relationships" r:embed="rId34"/>
        <a:srcRect/>
        <a:stretch>
          <a:fillRect/>
        </a:stretch>
      </xdr:blipFill>
      <xdr:spPr bwMode="auto">
        <a:xfrm>
          <a:off x="1699956" y="96721971"/>
          <a:ext cx="1051539" cy="366934"/>
        </a:xfrm>
        <a:prstGeom prst="rect">
          <a:avLst/>
        </a:prstGeom>
        <a:noFill/>
        <a:ln w="9525">
          <a:noFill/>
          <a:miter lim="800000"/>
          <a:headEnd/>
          <a:tailEnd/>
        </a:ln>
      </xdr:spPr>
    </xdr:pic>
    <xdr:clientData/>
  </xdr:twoCellAnchor>
  <xdr:twoCellAnchor>
    <xdr:from>
      <xdr:col>8</xdr:col>
      <xdr:colOff>33389</xdr:colOff>
      <xdr:row>485</xdr:row>
      <xdr:rowOff>152454</xdr:rowOff>
    </xdr:from>
    <xdr:to>
      <xdr:col>13</xdr:col>
      <xdr:colOff>25400</xdr:colOff>
      <xdr:row>487</xdr:row>
      <xdr:rowOff>177050</xdr:rowOff>
    </xdr:to>
    <xdr:pic>
      <xdr:nvPicPr>
        <xdr:cNvPr id="7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22350" y="99910954"/>
          <a:ext cx="2325636" cy="437346"/>
        </a:xfrm>
        <a:prstGeom prst="rect">
          <a:avLst/>
        </a:prstGeom>
        <a:noFill/>
        <a:ln w="9525">
          <a:noFill/>
          <a:miter lim="800000"/>
          <a:headEnd/>
          <a:tailEnd/>
        </a:ln>
      </xdr:spPr>
    </xdr:pic>
    <xdr:clientData/>
  </xdr:twoCellAnchor>
  <xdr:twoCellAnchor>
    <xdr:from>
      <xdr:col>8</xdr:col>
      <xdr:colOff>575085</xdr:colOff>
      <xdr:row>499</xdr:row>
      <xdr:rowOff>38100</xdr:rowOff>
    </xdr:from>
    <xdr:to>
      <xdr:col>11</xdr:col>
      <xdr:colOff>80092</xdr:colOff>
      <xdr:row>500</xdr:row>
      <xdr:rowOff>200195</xdr:rowOff>
    </xdr:to>
    <xdr:pic>
      <xdr:nvPicPr>
        <xdr:cNvPr id="73" name="Picture 1"/>
        <xdr:cNvPicPr>
          <a:picLocks noChangeAspect="1" noChangeArrowheads="1"/>
        </xdr:cNvPicPr>
      </xdr:nvPicPr>
      <xdr:blipFill>
        <a:blip xmlns:r="http://schemas.openxmlformats.org/officeDocument/2006/relationships" r:embed="rId34"/>
        <a:srcRect/>
        <a:stretch>
          <a:fillRect/>
        </a:stretch>
      </xdr:blipFill>
      <xdr:spPr bwMode="auto">
        <a:xfrm>
          <a:off x="1763456" y="102047777"/>
          <a:ext cx="1051539" cy="366934"/>
        </a:xfrm>
        <a:prstGeom prst="rect">
          <a:avLst/>
        </a:prstGeom>
        <a:noFill/>
        <a:ln w="9525">
          <a:noFill/>
          <a:miter lim="800000"/>
          <a:headEnd/>
          <a:tailEnd/>
        </a:ln>
      </xdr:spPr>
    </xdr:pic>
    <xdr:clientData/>
  </xdr:twoCellAnchor>
  <xdr:twoCellAnchor>
    <xdr:from>
      <xdr:col>7</xdr:col>
      <xdr:colOff>335014</xdr:colOff>
      <xdr:row>511</xdr:row>
      <xdr:rowOff>152454</xdr:rowOff>
    </xdr:from>
    <xdr:to>
      <xdr:col>12</xdr:col>
      <xdr:colOff>263525</xdr:colOff>
      <xdr:row>513</xdr:row>
      <xdr:rowOff>177050</xdr:rowOff>
    </xdr:to>
    <xdr:pic>
      <xdr:nvPicPr>
        <xdr:cNvPr id="7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5850" y="105276704"/>
          <a:ext cx="2325636" cy="437346"/>
        </a:xfrm>
        <a:prstGeom prst="rect">
          <a:avLst/>
        </a:prstGeom>
        <a:noFill/>
        <a:ln w="9525">
          <a:noFill/>
          <a:miter lim="800000"/>
          <a:headEnd/>
          <a:tailEnd/>
        </a:ln>
      </xdr:spPr>
    </xdr:pic>
    <xdr:clientData/>
  </xdr:twoCellAnchor>
  <xdr:twoCellAnchor>
    <xdr:from>
      <xdr:col>8</xdr:col>
      <xdr:colOff>622710</xdr:colOff>
      <xdr:row>525</xdr:row>
      <xdr:rowOff>38100</xdr:rowOff>
    </xdr:from>
    <xdr:to>
      <xdr:col>11</xdr:col>
      <xdr:colOff>127717</xdr:colOff>
      <xdr:row>526</xdr:row>
      <xdr:rowOff>200195</xdr:rowOff>
    </xdr:to>
    <xdr:pic>
      <xdr:nvPicPr>
        <xdr:cNvPr id="75"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07363342"/>
          <a:ext cx="1051539" cy="366934"/>
        </a:xfrm>
        <a:prstGeom prst="rect">
          <a:avLst/>
        </a:prstGeom>
        <a:noFill/>
        <a:ln w="9525">
          <a:noFill/>
          <a:miter lim="800000"/>
          <a:headEnd/>
          <a:tailEnd/>
        </a:ln>
      </xdr:spPr>
    </xdr:pic>
    <xdr:clientData/>
  </xdr:twoCellAnchor>
  <xdr:twoCellAnchor>
    <xdr:from>
      <xdr:col>8</xdr:col>
      <xdr:colOff>17514</xdr:colOff>
      <xdr:row>537</xdr:row>
      <xdr:rowOff>152454</xdr:rowOff>
    </xdr:from>
    <xdr:to>
      <xdr:col>13</xdr:col>
      <xdr:colOff>9525</xdr:colOff>
      <xdr:row>539</xdr:row>
      <xdr:rowOff>177050</xdr:rowOff>
    </xdr:to>
    <xdr:pic>
      <xdr:nvPicPr>
        <xdr:cNvPr id="7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10626579"/>
          <a:ext cx="2325636" cy="437346"/>
        </a:xfrm>
        <a:prstGeom prst="rect">
          <a:avLst/>
        </a:prstGeom>
        <a:noFill/>
        <a:ln w="9525">
          <a:noFill/>
          <a:miter lim="800000"/>
          <a:headEnd/>
          <a:tailEnd/>
        </a:ln>
      </xdr:spPr>
    </xdr:pic>
    <xdr:clientData/>
  </xdr:twoCellAnchor>
  <xdr:twoCellAnchor>
    <xdr:from>
      <xdr:col>8</xdr:col>
      <xdr:colOff>622710</xdr:colOff>
      <xdr:row>551</xdr:row>
      <xdr:rowOff>38100</xdr:rowOff>
    </xdr:from>
    <xdr:to>
      <xdr:col>11</xdr:col>
      <xdr:colOff>127717</xdr:colOff>
      <xdr:row>552</xdr:row>
      <xdr:rowOff>200195</xdr:rowOff>
    </xdr:to>
    <xdr:pic>
      <xdr:nvPicPr>
        <xdr:cNvPr id="77"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12689148"/>
          <a:ext cx="1051539" cy="366934"/>
        </a:xfrm>
        <a:prstGeom prst="rect">
          <a:avLst/>
        </a:prstGeom>
        <a:noFill/>
        <a:ln w="9525">
          <a:noFill/>
          <a:miter lim="800000"/>
          <a:headEnd/>
          <a:tailEnd/>
        </a:ln>
      </xdr:spPr>
    </xdr:pic>
    <xdr:clientData/>
  </xdr:twoCellAnchor>
  <xdr:twoCellAnchor>
    <xdr:from>
      <xdr:col>8</xdr:col>
      <xdr:colOff>17514</xdr:colOff>
      <xdr:row>563</xdr:row>
      <xdr:rowOff>152454</xdr:rowOff>
    </xdr:from>
    <xdr:to>
      <xdr:col>13</xdr:col>
      <xdr:colOff>9525</xdr:colOff>
      <xdr:row>565</xdr:row>
      <xdr:rowOff>177050</xdr:rowOff>
    </xdr:to>
    <xdr:pic>
      <xdr:nvPicPr>
        <xdr:cNvPr id="7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15992329"/>
          <a:ext cx="2325636" cy="437346"/>
        </a:xfrm>
        <a:prstGeom prst="rect">
          <a:avLst/>
        </a:prstGeom>
        <a:noFill/>
        <a:ln w="9525">
          <a:noFill/>
          <a:miter lim="800000"/>
          <a:headEnd/>
          <a:tailEnd/>
        </a:ln>
      </xdr:spPr>
    </xdr:pic>
    <xdr:clientData/>
  </xdr:twoCellAnchor>
  <xdr:twoCellAnchor>
    <xdr:from>
      <xdr:col>8</xdr:col>
      <xdr:colOff>622710</xdr:colOff>
      <xdr:row>577</xdr:row>
      <xdr:rowOff>38100</xdr:rowOff>
    </xdr:from>
    <xdr:to>
      <xdr:col>11</xdr:col>
      <xdr:colOff>127717</xdr:colOff>
      <xdr:row>578</xdr:row>
      <xdr:rowOff>200195</xdr:rowOff>
    </xdr:to>
    <xdr:pic>
      <xdr:nvPicPr>
        <xdr:cNvPr id="79"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18004713"/>
          <a:ext cx="1051539" cy="366934"/>
        </a:xfrm>
        <a:prstGeom prst="rect">
          <a:avLst/>
        </a:prstGeom>
        <a:noFill/>
        <a:ln w="9525">
          <a:noFill/>
          <a:miter lim="800000"/>
          <a:headEnd/>
          <a:tailEnd/>
        </a:ln>
      </xdr:spPr>
    </xdr:pic>
    <xdr:clientData/>
  </xdr:twoCellAnchor>
  <xdr:twoCellAnchor>
    <xdr:from>
      <xdr:col>8</xdr:col>
      <xdr:colOff>17514</xdr:colOff>
      <xdr:row>589</xdr:row>
      <xdr:rowOff>152454</xdr:rowOff>
    </xdr:from>
    <xdr:to>
      <xdr:col>13</xdr:col>
      <xdr:colOff>9525</xdr:colOff>
      <xdr:row>591</xdr:row>
      <xdr:rowOff>177050</xdr:rowOff>
    </xdr:to>
    <xdr:pic>
      <xdr:nvPicPr>
        <xdr:cNvPr id="8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21342204"/>
          <a:ext cx="2325636" cy="437346"/>
        </a:xfrm>
        <a:prstGeom prst="rect">
          <a:avLst/>
        </a:prstGeom>
        <a:noFill/>
        <a:ln w="9525">
          <a:noFill/>
          <a:miter lim="800000"/>
          <a:headEnd/>
          <a:tailEnd/>
        </a:ln>
      </xdr:spPr>
    </xdr:pic>
    <xdr:clientData/>
  </xdr:twoCellAnchor>
  <xdr:twoCellAnchor>
    <xdr:from>
      <xdr:col>8</xdr:col>
      <xdr:colOff>606835</xdr:colOff>
      <xdr:row>603</xdr:row>
      <xdr:rowOff>38100</xdr:rowOff>
    </xdr:from>
    <xdr:to>
      <xdr:col>11</xdr:col>
      <xdr:colOff>111842</xdr:colOff>
      <xdr:row>604</xdr:row>
      <xdr:rowOff>200195</xdr:rowOff>
    </xdr:to>
    <xdr:pic>
      <xdr:nvPicPr>
        <xdr:cNvPr id="81"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123330519"/>
          <a:ext cx="1051539" cy="366934"/>
        </a:xfrm>
        <a:prstGeom prst="rect">
          <a:avLst/>
        </a:prstGeom>
        <a:noFill/>
        <a:ln w="9525">
          <a:noFill/>
          <a:miter lim="800000"/>
          <a:headEnd/>
          <a:tailEnd/>
        </a:ln>
      </xdr:spPr>
    </xdr:pic>
    <xdr:clientData/>
  </xdr:twoCellAnchor>
  <xdr:twoCellAnchor>
    <xdr:from>
      <xdr:col>8</xdr:col>
      <xdr:colOff>1639</xdr:colOff>
      <xdr:row>615</xdr:row>
      <xdr:rowOff>152454</xdr:rowOff>
    </xdr:from>
    <xdr:to>
      <xdr:col>12</xdr:col>
      <xdr:colOff>295275</xdr:colOff>
      <xdr:row>617</xdr:row>
      <xdr:rowOff>177050</xdr:rowOff>
    </xdr:to>
    <xdr:pic>
      <xdr:nvPicPr>
        <xdr:cNvPr id="8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126707954"/>
          <a:ext cx="2325636" cy="437346"/>
        </a:xfrm>
        <a:prstGeom prst="rect">
          <a:avLst/>
        </a:prstGeom>
        <a:noFill/>
        <a:ln w="9525">
          <a:noFill/>
          <a:miter lim="800000"/>
          <a:headEnd/>
          <a:tailEnd/>
        </a:ln>
      </xdr:spPr>
    </xdr:pic>
    <xdr:clientData/>
  </xdr:twoCellAnchor>
  <xdr:twoCellAnchor>
    <xdr:from>
      <xdr:col>8</xdr:col>
      <xdr:colOff>606835</xdr:colOff>
      <xdr:row>629</xdr:row>
      <xdr:rowOff>38100</xdr:rowOff>
    </xdr:from>
    <xdr:to>
      <xdr:col>11</xdr:col>
      <xdr:colOff>111842</xdr:colOff>
      <xdr:row>630</xdr:row>
      <xdr:rowOff>200195</xdr:rowOff>
    </xdr:to>
    <xdr:pic>
      <xdr:nvPicPr>
        <xdr:cNvPr id="83"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128646084"/>
          <a:ext cx="1051539" cy="366934"/>
        </a:xfrm>
        <a:prstGeom prst="rect">
          <a:avLst/>
        </a:prstGeom>
        <a:noFill/>
        <a:ln w="9525">
          <a:noFill/>
          <a:miter lim="800000"/>
          <a:headEnd/>
          <a:tailEnd/>
        </a:ln>
      </xdr:spPr>
    </xdr:pic>
    <xdr:clientData/>
  </xdr:twoCellAnchor>
  <xdr:twoCellAnchor>
    <xdr:from>
      <xdr:col>8</xdr:col>
      <xdr:colOff>1639</xdr:colOff>
      <xdr:row>641</xdr:row>
      <xdr:rowOff>152454</xdr:rowOff>
    </xdr:from>
    <xdr:to>
      <xdr:col>12</xdr:col>
      <xdr:colOff>295275</xdr:colOff>
      <xdr:row>643</xdr:row>
      <xdr:rowOff>177050</xdr:rowOff>
    </xdr:to>
    <xdr:pic>
      <xdr:nvPicPr>
        <xdr:cNvPr id="8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132057829"/>
          <a:ext cx="2325636" cy="437346"/>
        </a:xfrm>
        <a:prstGeom prst="rect">
          <a:avLst/>
        </a:prstGeom>
        <a:noFill/>
        <a:ln w="9525">
          <a:noFill/>
          <a:miter lim="800000"/>
          <a:headEnd/>
          <a:tailEnd/>
        </a:ln>
      </xdr:spPr>
    </xdr:pic>
    <xdr:clientData/>
  </xdr:twoCellAnchor>
  <xdr:twoCellAnchor>
    <xdr:from>
      <xdr:col>8</xdr:col>
      <xdr:colOff>622710</xdr:colOff>
      <xdr:row>655</xdr:row>
      <xdr:rowOff>38100</xdr:rowOff>
    </xdr:from>
    <xdr:to>
      <xdr:col>11</xdr:col>
      <xdr:colOff>127717</xdr:colOff>
      <xdr:row>656</xdr:row>
      <xdr:rowOff>200195</xdr:rowOff>
    </xdr:to>
    <xdr:pic>
      <xdr:nvPicPr>
        <xdr:cNvPr id="85"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33971890"/>
          <a:ext cx="1051539" cy="366934"/>
        </a:xfrm>
        <a:prstGeom prst="rect">
          <a:avLst/>
        </a:prstGeom>
        <a:noFill/>
        <a:ln w="9525">
          <a:noFill/>
          <a:miter lim="800000"/>
          <a:headEnd/>
          <a:tailEnd/>
        </a:ln>
      </xdr:spPr>
    </xdr:pic>
    <xdr:clientData/>
  </xdr:twoCellAnchor>
  <xdr:twoCellAnchor>
    <xdr:from>
      <xdr:col>8</xdr:col>
      <xdr:colOff>17514</xdr:colOff>
      <xdr:row>667</xdr:row>
      <xdr:rowOff>152454</xdr:rowOff>
    </xdr:from>
    <xdr:to>
      <xdr:col>13</xdr:col>
      <xdr:colOff>9525</xdr:colOff>
      <xdr:row>669</xdr:row>
      <xdr:rowOff>177050</xdr:rowOff>
    </xdr:to>
    <xdr:pic>
      <xdr:nvPicPr>
        <xdr:cNvPr id="8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37423579"/>
          <a:ext cx="2325636" cy="437346"/>
        </a:xfrm>
        <a:prstGeom prst="rect">
          <a:avLst/>
        </a:prstGeom>
        <a:noFill/>
        <a:ln w="9525">
          <a:noFill/>
          <a:miter lim="800000"/>
          <a:headEnd/>
          <a:tailEnd/>
        </a:ln>
      </xdr:spPr>
    </xdr:pic>
    <xdr:clientData/>
  </xdr:twoCellAnchor>
  <xdr:twoCellAnchor>
    <xdr:from>
      <xdr:col>8</xdr:col>
      <xdr:colOff>622710</xdr:colOff>
      <xdr:row>681</xdr:row>
      <xdr:rowOff>38100</xdr:rowOff>
    </xdr:from>
    <xdr:to>
      <xdr:col>11</xdr:col>
      <xdr:colOff>127717</xdr:colOff>
      <xdr:row>682</xdr:row>
      <xdr:rowOff>200195</xdr:rowOff>
    </xdr:to>
    <xdr:pic>
      <xdr:nvPicPr>
        <xdr:cNvPr id="87"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39287455"/>
          <a:ext cx="1051539" cy="366934"/>
        </a:xfrm>
        <a:prstGeom prst="rect">
          <a:avLst/>
        </a:prstGeom>
        <a:noFill/>
        <a:ln w="9525">
          <a:noFill/>
          <a:miter lim="800000"/>
          <a:headEnd/>
          <a:tailEnd/>
        </a:ln>
      </xdr:spPr>
    </xdr:pic>
    <xdr:clientData/>
  </xdr:twoCellAnchor>
  <xdr:twoCellAnchor>
    <xdr:from>
      <xdr:col>8</xdr:col>
      <xdr:colOff>17514</xdr:colOff>
      <xdr:row>693</xdr:row>
      <xdr:rowOff>152454</xdr:rowOff>
    </xdr:from>
    <xdr:to>
      <xdr:col>13</xdr:col>
      <xdr:colOff>9525</xdr:colOff>
      <xdr:row>695</xdr:row>
      <xdr:rowOff>177050</xdr:rowOff>
    </xdr:to>
    <xdr:pic>
      <xdr:nvPicPr>
        <xdr:cNvPr id="8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42773454"/>
          <a:ext cx="2325636" cy="437346"/>
        </a:xfrm>
        <a:prstGeom prst="rect">
          <a:avLst/>
        </a:prstGeom>
        <a:noFill/>
        <a:ln w="9525">
          <a:noFill/>
          <a:miter lim="800000"/>
          <a:headEnd/>
          <a:tailEnd/>
        </a:ln>
      </xdr:spPr>
    </xdr:pic>
    <xdr:clientData/>
  </xdr:twoCellAnchor>
  <xdr:twoCellAnchor>
    <xdr:from>
      <xdr:col>8</xdr:col>
      <xdr:colOff>622710</xdr:colOff>
      <xdr:row>707</xdr:row>
      <xdr:rowOff>38100</xdr:rowOff>
    </xdr:from>
    <xdr:to>
      <xdr:col>11</xdr:col>
      <xdr:colOff>127717</xdr:colOff>
      <xdr:row>708</xdr:row>
      <xdr:rowOff>200195</xdr:rowOff>
    </xdr:to>
    <xdr:pic>
      <xdr:nvPicPr>
        <xdr:cNvPr id="89"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44613261"/>
          <a:ext cx="1051539" cy="366934"/>
        </a:xfrm>
        <a:prstGeom prst="rect">
          <a:avLst/>
        </a:prstGeom>
        <a:noFill/>
        <a:ln w="9525">
          <a:noFill/>
          <a:miter lim="800000"/>
          <a:headEnd/>
          <a:tailEnd/>
        </a:ln>
      </xdr:spPr>
    </xdr:pic>
    <xdr:clientData/>
  </xdr:twoCellAnchor>
  <xdr:twoCellAnchor>
    <xdr:from>
      <xdr:col>8</xdr:col>
      <xdr:colOff>17514</xdr:colOff>
      <xdr:row>719</xdr:row>
      <xdr:rowOff>152454</xdr:rowOff>
    </xdr:from>
    <xdr:to>
      <xdr:col>13</xdr:col>
      <xdr:colOff>9525</xdr:colOff>
      <xdr:row>721</xdr:row>
      <xdr:rowOff>177050</xdr:rowOff>
    </xdr:to>
    <xdr:pic>
      <xdr:nvPicPr>
        <xdr:cNvPr id="9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48139204"/>
          <a:ext cx="2325636" cy="437346"/>
        </a:xfrm>
        <a:prstGeom prst="rect">
          <a:avLst/>
        </a:prstGeom>
        <a:noFill/>
        <a:ln w="9525">
          <a:noFill/>
          <a:miter lim="800000"/>
          <a:headEnd/>
          <a:tailEnd/>
        </a:ln>
      </xdr:spPr>
    </xdr:pic>
    <xdr:clientData/>
  </xdr:twoCellAnchor>
  <xdr:twoCellAnchor>
    <xdr:from>
      <xdr:col>8</xdr:col>
      <xdr:colOff>606835</xdr:colOff>
      <xdr:row>733</xdr:row>
      <xdr:rowOff>38100</xdr:rowOff>
    </xdr:from>
    <xdr:to>
      <xdr:col>11</xdr:col>
      <xdr:colOff>111842</xdr:colOff>
      <xdr:row>734</xdr:row>
      <xdr:rowOff>200195</xdr:rowOff>
    </xdr:to>
    <xdr:pic>
      <xdr:nvPicPr>
        <xdr:cNvPr id="91"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149928826"/>
          <a:ext cx="1051539" cy="366934"/>
        </a:xfrm>
        <a:prstGeom prst="rect">
          <a:avLst/>
        </a:prstGeom>
        <a:noFill/>
        <a:ln w="9525">
          <a:noFill/>
          <a:miter lim="800000"/>
          <a:headEnd/>
          <a:tailEnd/>
        </a:ln>
      </xdr:spPr>
    </xdr:pic>
    <xdr:clientData/>
  </xdr:twoCellAnchor>
  <xdr:twoCellAnchor>
    <xdr:from>
      <xdr:col>8</xdr:col>
      <xdr:colOff>1639</xdr:colOff>
      <xdr:row>745</xdr:row>
      <xdr:rowOff>152454</xdr:rowOff>
    </xdr:from>
    <xdr:to>
      <xdr:col>12</xdr:col>
      <xdr:colOff>295275</xdr:colOff>
      <xdr:row>747</xdr:row>
      <xdr:rowOff>177050</xdr:rowOff>
    </xdr:to>
    <xdr:pic>
      <xdr:nvPicPr>
        <xdr:cNvPr id="9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153489079"/>
          <a:ext cx="2325636" cy="437346"/>
        </a:xfrm>
        <a:prstGeom prst="rect">
          <a:avLst/>
        </a:prstGeom>
        <a:noFill/>
        <a:ln w="9525">
          <a:noFill/>
          <a:miter lim="800000"/>
          <a:headEnd/>
          <a:tailEnd/>
        </a:ln>
      </xdr:spPr>
    </xdr:pic>
    <xdr:clientData/>
  </xdr:twoCellAnchor>
  <xdr:twoCellAnchor>
    <xdr:from>
      <xdr:col>8</xdr:col>
      <xdr:colOff>622710</xdr:colOff>
      <xdr:row>759</xdr:row>
      <xdr:rowOff>22225</xdr:rowOff>
    </xdr:from>
    <xdr:to>
      <xdr:col>11</xdr:col>
      <xdr:colOff>127717</xdr:colOff>
      <xdr:row>760</xdr:row>
      <xdr:rowOff>184320</xdr:rowOff>
    </xdr:to>
    <xdr:pic>
      <xdr:nvPicPr>
        <xdr:cNvPr id="93"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55238757"/>
          <a:ext cx="1051539" cy="366934"/>
        </a:xfrm>
        <a:prstGeom prst="rect">
          <a:avLst/>
        </a:prstGeom>
        <a:noFill/>
        <a:ln w="9525">
          <a:noFill/>
          <a:miter lim="800000"/>
          <a:headEnd/>
          <a:tailEnd/>
        </a:ln>
      </xdr:spPr>
    </xdr:pic>
    <xdr:clientData/>
  </xdr:twoCellAnchor>
  <xdr:twoCellAnchor>
    <xdr:from>
      <xdr:col>8</xdr:col>
      <xdr:colOff>17514</xdr:colOff>
      <xdr:row>771</xdr:row>
      <xdr:rowOff>136579</xdr:rowOff>
    </xdr:from>
    <xdr:to>
      <xdr:col>13</xdr:col>
      <xdr:colOff>9525</xdr:colOff>
      <xdr:row>773</xdr:row>
      <xdr:rowOff>161175</xdr:rowOff>
    </xdr:to>
    <xdr:pic>
      <xdr:nvPicPr>
        <xdr:cNvPr id="9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58838954"/>
          <a:ext cx="2325636" cy="437346"/>
        </a:xfrm>
        <a:prstGeom prst="rect">
          <a:avLst/>
        </a:prstGeom>
        <a:noFill/>
        <a:ln w="9525">
          <a:noFill/>
          <a:miter lim="800000"/>
          <a:headEnd/>
          <a:tailEnd/>
        </a:ln>
      </xdr:spPr>
    </xdr:pic>
    <xdr:clientData/>
  </xdr:twoCellAnchor>
  <xdr:twoCellAnchor>
    <xdr:from>
      <xdr:col>8</xdr:col>
      <xdr:colOff>622710</xdr:colOff>
      <xdr:row>785</xdr:row>
      <xdr:rowOff>38100</xdr:rowOff>
    </xdr:from>
    <xdr:to>
      <xdr:col>11</xdr:col>
      <xdr:colOff>127717</xdr:colOff>
      <xdr:row>786</xdr:row>
      <xdr:rowOff>200195</xdr:rowOff>
    </xdr:to>
    <xdr:pic>
      <xdr:nvPicPr>
        <xdr:cNvPr id="95" name="Picture 1"/>
        <xdr:cNvPicPr>
          <a:picLocks noChangeAspect="1" noChangeArrowheads="1"/>
        </xdr:cNvPicPr>
      </xdr:nvPicPr>
      <xdr:blipFill>
        <a:blip xmlns:r="http://schemas.openxmlformats.org/officeDocument/2006/relationships" r:embed="rId34"/>
        <a:srcRect/>
        <a:stretch>
          <a:fillRect/>
        </a:stretch>
      </xdr:blipFill>
      <xdr:spPr bwMode="auto">
        <a:xfrm>
          <a:off x="1715831" y="160570197"/>
          <a:ext cx="1051539" cy="366933"/>
        </a:xfrm>
        <a:prstGeom prst="rect">
          <a:avLst/>
        </a:prstGeom>
        <a:noFill/>
        <a:ln w="9525">
          <a:noFill/>
          <a:miter lim="800000"/>
          <a:headEnd/>
          <a:tailEnd/>
        </a:ln>
      </xdr:spPr>
    </xdr:pic>
    <xdr:clientData/>
  </xdr:twoCellAnchor>
  <xdr:twoCellAnchor>
    <xdr:from>
      <xdr:col>8</xdr:col>
      <xdr:colOff>17514</xdr:colOff>
      <xdr:row>797</xdr:row>
      <xdr:rowOff>152454</xdr:rowOff>
    </xdr:from>
    <xdr:to>
      <xdr:col>13</xdr:col>
      <xdr:colOff>9525</xdr:colOff>
      <xdr:row>799</xdr:row>
      <xdr:rowOff>177050</xdr:rowOff>
    </xdr:to>
    <xdr:pic>
      <xdr:nvPicPr>
        <xdr:cNvPr id="9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8225" y="164204704"/>
          <a:ext cx="2325636" cy="437346"/>
        </a:xfrm>
        <a:prstGeom prst="rect">
          <a:avLst/>
        </a:prstGeom>
        <a:noFill/>
        <a:ln w="9525">
          <a:noFill/>
          <a:miter lim="800000"/>
          <a:headEnd/>
          <a:tailEnd/>
        </a:ln>
      </xdr:spPr>
    </xdr:pic>
    <xdr:clientData/>
  </xdr:twoCellAnchor>
  <xdr:twoCellAnchor>
    <xdr:from>
      <xdr:col>8</xdr:col>
      <xdr:colOff>606835</xdr:colOff>
      <xdr:row>811</xdr:row>
      <xdr:rowOff>38100</xdr:rowOff>
    </xdr:from>
    <xdr:to>
      <xdr:col>11</xdr:col>
      <xdr:colOff>111842</xdr:colOff>
      <xdr:row>812</xdr:row>
      <xdr:rowOff>200195</xdr:rowOff>
    </xdr:to>
    <xdr:pic>
      <xdr:nvPicPr>
        <xdr:cNvPr id="97"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165896003"/>
          <a:ext cx="1051539" cy="366934"/>
        </a:xfrm>
        <a:prstGeom prst="rect">
          <a:avLst/>
        </a:prstGeom>
        <a:noFill/>
        <a:ln w="9525">
          <a:noFill/>
          <a:miter lim="800000"/>
          <a:headEnd/>
          <a:tailEnd/>
        </a:ln>
      </xdr:spPr>
    </xdr:pic>
    <xdr:clientData/>
  </xdr:twoCellAnchor>
  <xdr:twoCellAnchor>
    <xdr:from>
      <xdr:col>8</xdr:col>
      <xdr:colOff>1639</xdr:colOff>
      <xdr:row>823</xdr:row>
      <xdr:rowOff>152454</xdr:rowOff>
    </xdr:from>
    <xdr:to>
      <xdr:col>12</xdr:col>
      <xdr:colOff>295275</xdr:colOff>
      <xdr:row>825</xdr:row>
      <xdr:rowOff>177050</xdr:rowOff>
    </xdr:to>
    <xdr:pic>
      <xdr:nvPicPr>
        <xdr:cNvPr id="9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169570454"/>
          <a:ext cx="2325636" cy="437346"/>
        </a:xfrm>
        <a:prstGeom prst="rect">
          <a:avLst/>
        </a:prstGeom>
        <a:noFill/>
        <a:ln w="9525">
          <a:noFill/>
          <a:miter lim="800000"/>
          <a:headEnd/>
          <a:tailEnd/>
        </a:ln>
      </xdr:spPr>
    </xdr:pic>
    <xdr:clientData/>
  </xdr:twoCellAnchor>
  <xdr:twoCellAnchor>
    <xdr:from>
      <xdr:col>8</xdr:col>
      <xdr:colOff>606835</xdr:colOff>
      <xdr:row>837</xdr:row>
      <xdr:rowOff>11983</xdr:rowOff>
    </xdr:from>
    <xdr:to>
      <xdr:col>11</xdr:col>
      <xdr:colOff>111842</xdr:colOff>
      <xdr:row>838</xdr:row>
      <xdr:rowOff>174078</xdr:rowOff>
    </xdr:to>
    <xdr:pic>
      <xdr:nvPicPr>
        <xdr:cNvPr id="99" name="Picture 1"/>
        <xdr:cNvPicPr>
          <a:picLocks noChangeAspect="1" noChangeArrowheads="1"/>
        </xdr:cNvPicPr>
      </xdr:nvPicPr>
      <xdr:blipFill>
        <a:blip xmlns:r="http://schemas.openxmlformats.org/officeDocument/2006/relationships" r:embed="rId34"/>
        <a:srcRect/>
        <a:stretch>
          <a:fillRect/>
        </a:stretch>
      </xdr:blipFill>
      <xdr:spPr bwMode="auto">
        <a:xfrm>
          <a:off x="1731706" y="171185451"/>
          <a:ext cx="1051539" cy="366933"/>
        </a:xfrm>
        <a:prstGeom prst="rect">
          <a:avLst/>
        </a:prstGeom>
        <a:noFill/>
        <a:ln w="9525">
          <a:noFill/>
          <a:miter lim="800000"/>
          <a:headEnd/>
          <a:tailEnd/>
        </a:ln>
      </xdr:spPr>
    </xdr:pic>
    <xdr:clientData/>
  </xdr:twoCellAnchor>
  <xdr:twoCellAnchor>
    <xdr:from>
      <xdr:col>8</xdr:col>
      <xdr:colOff>1639</xdr:colOff>
      <xdr:row>849</xdr:row>
      <xdr:rowOff>136579</xdr:rowOff>
    </xdr:from>
    <xdr:to>
      <xdr:col>12</xdr:col>
      <xdr:colOff>295275</xdr:colOff>
      <xdr:row>851</xdr:row>
      <xdr:rowOff>161175</xdr:rowOff>
    </xdr:to>
    <xdr:pic>
      <xdr:nvPicPr>
        <xdr:cNvPr id="10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4100" y="174904454"/>
          <a:ext cx="2325636" cy="4373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156302</xdr:colOff>
      <xdr:row>4</xdr:row>
      <xdr:rowOff>137022</xdr:rowOff>
    </xdr:from>
    <xdr:to>
      <xdr:col>13</xdr:col>
      <xdr:colOff>203927</xdr:colOff>
      <xdr:row>17</xdr:row>
      <xdr:rowOff>156072</xdr:rowOff>
    </xdr:to>
    <xdr:graphicFrame macro="">
      <xdr:nvGraphicFramePr>
        <xdr:cNvPr id="2" name="مخطط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150449</xdr:colOff>
      <xdr:row>30</xdr:row>
      <xdr:rowOff>169499</xdr:rowOff>
    </xdr:from>
    <xdr:to>
      <xdr:col>13</xdr:col>
      <xdr:colOff>236175</xdr:colOff>
      <xdr:row>43</xdr:row>
      <xdr:rowOff>112349</xdr:rowOff>
    </xdr:to>
    <xdr:graphicFrame macro="">
      <xdr:nvGraphicFramePr>
        <xdr:cNvPr id="3" name="مخطط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150449</xdr:colOff>
      <xdr:row>56</xdr:row>
      <xdr:rowOff>159974</xdr:rowOff>
    </xdr:from>
    <xdr:to>
      <xdr:col>13</xdr:col>
      <xdr:colOff>236175</xdr:colOff>
      <xdr:row>69</xdr:row>
      <xdr:rowOff>102824</xdr:rowOff>
    </xdr:to>
    <xdr:graphicFrame macro="">
      <xdr:nvGraphicFramePr>
        <xdr:cNvPr id="4" name="مخطط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152400</xdr:colOff>
      <xdr:row>82</xdr:row>
      <xdr:rowOff>171450</xdr:rowOff>
    </xdr:from>
    <xdr:to>
      <xdr:col>13</xdr:col>
      <xdr:colOff>238126</xdr:colOff>
      <xdr:row>95</xdr:row>
      <xdr:rowOff>114300</xdr:rowOff>
    </xdr:to>
    <xdr:graphicFrame macro="">
      <xdr:nvGraphicFramePr>
        <xdr:cNvPr id="5" name="مخطط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161925</xdr:colOff>
      <xdr:row>108</xdr:row>
      <xdr:rowOff>171450</xdr:rowOff>
    </xdr:from>
    <xdr:to>
      <xdr:col>13</xdr:col>
      <xdr:colOff>247651</xdr:colOff>
      <xdr:row>121</xdr:row>
      <xdr:rowOff>114300</xdr:rowOff>
    </xdr:to>
    <xdr:graphicFrame macro="">
      <xdr:nvGraphicFramePr>
        <xdr:cNvPr id="6" name="مخطط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161925</xdr:colOff>
      <xdr:row>134</xdr:row>
      <xdr:rowOff>171450</xdr:rowOff>
    </xdr:from>
    <xdr:to>
      <xdr:col>13</xdr:col>
      <xdr:colOff>247651</xdr:colOff>
      <xdr:row>147</xdr:row>
      <xdr:rowOff>114300</xdr:rowOff>
    </xdr:to>
    <xdr:graphicFrame macro="">
      <xdr:nvGraphicFramePr>
        <xdr:cNvPr id="7" name="مخطط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142875</xdr:colOff>
      <xdr:row>160</xdr:row>
      <xdr:rowOff>161925</xdr:rowOff>
    </xdr:from>
    <xdr:to>
      <xdr:col>13</xdr:col>
      <xdr:colOff>228601</xdr:colOff>
      <xdr:row>173</xdr:row>
      <xdr:rowOff>104775</xdr:rowOff>
    </xdr:to>
    <xdr:graphicFrame macro="">
      <xdr:nvGraphicFramePr>
        <xdr:cNvPr id="8" name="مخطط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171450</xdr:colOff>
      <xdr:row>186</xdr:row>
      <xdr:rowOff>171450</xdr:rowOff>
    </xdr:from>
    <xdr:to>
      <xdr:col>13</xdr:col>
      <xdr:colOff>257176</xdr:colOff>
      <xdr:row>199</xdr:row>
      <xdr:rowOff>114300</xdr:rowOff>
    </xdr:to>
    <xdr:graphicFrame macro="">
      <xdr:nvGraphicFramePr>
        <xdr:cNvPr id="9" name="مخطط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123825</xdr:colOff>
      <xdr:row>212</xdr:row>
      <xdr:rowOff>171450</xdr:rowOff>
    </xdr:from>
    <xdr:to>
      <xdr:col>13</xdr:col>
      <xdr:colOff>209551</xdr:colOff>
      <xdr:row>225</xdr:row>
      <xdr:rowOff>114300</xdr:rowOff>
    </xdr:to>
    <xdr:graphicFrame macro="">
      <xdr:nvGraphicFramePr>
        <xdr:cNvPr id="10" name="مخطط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152400</xdr:colOff>
      <xdr:row>238</xdr:row>
      <xdr:rowOff>161925</xdr:rowOff>
    </xdr:from>
    <xdr:to>
      <xdr:col>13</xdr:col>
      <xdr:colOff>238126</xdr:colOff>
      <xdr:row>251</xdr:row>
      <xdr:rowOff>104775</xdr:rowOff>
    </xdr:to>
    <xdr:graphicFrame macro="">
      <xdr:nvGraphicFramePr>
        <xdr:cNvPr id="11" name="مخطط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133350</xdr:colOff>
      <xdr:row>264</xdr:row>
      <xdr:rowOff>171450</xdr:rowOff>
    </xdr:from>
    <xdr:to>
      <xdr:col>13</xdr:col>
      <xdr:colOff>219076</xdr:colOff>
      <xdr:row>277</xdr:row>
      <xdr:rowOff>114300</xdr:rowOff>
    </xdr:to>
    <xdr:graphicFrame macro="">
      <xdr:nvGraphicFramePr>
        <xdr:cNvPr id="12" name="مخطط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161925</xdr:colOff>
      <xdr:row>291</xdr:row>
      <xdr:rowOff>0</xdr:rowOff>
    </xdr:from>
    <xdr:to>
      <xdr:col>13</xdr:col>
      <xdr:colOff>247651</xdr:colOff>
      <xdr:row>303</xdr:row>
      <xdr:rowOff>142875</xdr:rowOff>
    </xdr:to>
    <xdr:graphicFrame macro="">
      <xdr:nvGraphicFramePr>
        <xdr:cNvPr id="13" name="مخطط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7</xdr:col>
      <xdr:colOff>152400</xdr:colOff>
      <xdr:row>316</xdr:row>
      <xdr:rowOff>190500</xdr:rowOff>
    </xdr:from>
    <xdr:to>
      <xdr:col>13</xdr:col>
      <xdr:colOff>238126</xdr:colOff>
      <xdr:row>329</xdr:row>
      <xdr:rowOff>133350</xdr:rowOff>
    </xdr:to>
    <xdr:graphicFrame macro="">
      <xdr:nvGraphicFramePr>
        <xdr:cNvPr id="14" name="مخطط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142875</xdr:colOff>
      <xdr:row>343</xdr:row>
      <xdr:rowOff>0</xdr:rowOff>
    </xdr:from>
    <xdr:to>
      <xdr:col>13</xdr:col>
      <xdr:colOff>228601</xdr:colOff>
      <xdr:row>355</xdr:row>
      <xdr:rowOff>142875</xdr:rowOff>
    </xdr:to>
    <xdr:graphicFrame macro="">
      <xdr:nvGraphicFramePr>
        <xdr:cNvPr id="15" name="مخطط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152400</xdr:colOff>
      <xdr:row>368</xdr:row>
      <xdr:rowOff>190500</xdr:rowOff>
    </xdr:from>
    <xdr:to>
      <xdr:col>13</xdr:col>
      <xdr:colOff>238126</xdr:colOff>
      <xdr:row>381</xdr:row>
      <xdr:rowOff>133350</xdr:rowOff>
    </xdr:to>
    <xdr:graphicFrame macro="">
      <xdr:nvGraphicFramePr>
        <xdr:cNvPr id="16" name="مخطط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133350</xdr:colOff>
      <xdr:row>395</xdr:row>
      <xdr:rowOff>0</xdr:rowOff>
    </xdr:from>
    <xdr:to>
      <xdr:col>13</xdr:col>
      <xdr:colOff>219076</xdr:colOff>
      <xdr:row>407</xdr:row>
      <xdr:rowOff>142875</xdr:rowOff>
    </xdr:to>
    <xdr:graphicFrame macro="">
      <xdr:nvGraphicFramePr>
        <xdr:cNvPr id="17" name="مخطط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7</xdr:col>
      <xdr:colOff>123825</xdr:colOff>
      <xdr:row>420</xdr:row>
      <xdr:rowOff>180975</xdr:rowOff>
    </xdr:from>
    <xdr:to>
      <xdr:col>13</xdr:col>
      <xdr:colOff>247651</xdr:colOff>
      <xdr:row>433</xdr:row>
      <xdr:rowOff>123825</xdr:rowOff>
    </xdr:to>
    <xdr:graphicFrame macro="">
      <xdr:nvGraphicFramePr>
        <xdr:cNvPr id="18" name="مخطط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152400</xdr:colOff>
      <xdr:row>446</xdr:row>
      <xdr:rowOff>190500</xdr:rowOff>
    </xdr:from>
    <xdr:to>
      <xdr:col>13</xdr:col>
      <xdr:colOff>276226</xdr:colOff>
      <xdr:row>459</xdr:row>
      <xdr:rowOff>133350</xdr:rowOff>
    </xdr:to>
    <xdr:graphicFrame macro="">
      <xdr:nvGraphicFramePr>
        <xdr:cNvPr id="19" name="مخطط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142875</xdr:colOff>
      <xdr:row>472</xdr:row>
      <xdr:rowOff>190500</xdr:rowOff>
    </xdr:from>
    <xdr:to>
      <xdr:col>13</xdr:col>
      <xdr:colOff>266701</xdr:colOff>
      <xdr:row>485</xdr:row>
      <xdr:rowOff>133350</xdr:rowOff>
    </xdr:to>
    <xdr:graphicFrame macro="">
      <xdr:nvGraphicFramePr>
        <xdr:cNvPr id="20" name="مخطط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7</xdr:col>
      <xdr:colOff>142875</xdr:colOff>
      <xdr:row>498</xdr:row>
      <xdr:rowOff>190500</xdr:rowOff>
    </xdr:from>
    <xdr:to>
      <xdr:col>13</xdr:col>
      <xdr:colOff>266701</xdr:colOff>
      <xdr:row>511</xdr:row>
      <xdr:rowOff>133350</xdr:rowOff>
    </xdr:to>
    <xdr:graphicFrame macro="">
      <xdr:nvGraphicFramePr>
        <xdr:cNvPr id="21" name="مخطط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7</xdr:col>
      <xdr:colOff>114300</xdr:colOff>
      <xdr:row>524</xdr:row>
      <xdr:rowOff>180975</xdr:rowOff>
    </xdr:from>
    <xdr:to>
      <xdr:col>13</xdr:col>
      <xdr:colOff>238126</xdr:colOff>
      <xdr:row>537</xdr:row>
      <xdr:rowOff>123825</xdr:rowOff>
    </xdr:to>
    <xdr:graphicFrame macro="">
      <xdr:nvGraphicFramePr>
        <xdr:cNvPr id="22" name="مخطط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133350</xdr:colOff>
      <xdr:row>550</xdr:row>
      <xdr:rowOff>180975</xdr:rowOff>
    </xdr:from>
    <xdr:to>
      <xdr:col>13</xdr:col>
      <xdr:colOff>257176</xdr:colOff>
      <xdr:row>563</xdr:row>
      <xdr:rowOff>123825</xdr:rowOff>
    </xdr:to>
    <xdr:graphicFrame macro="">
      <xdr:nvGraphicFramePr>
        <xdr:cNvPr id="23" name="مخطط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104774</xdr:colOff>
      <xdr:row>576</xdr:row>
      <xdr:rowOff>190500</xdr:rowOff>
    </xdr:from>
    <xdr:to>
      <xdr:col>13</xdr:col>
      <xdr:colOff>266700</xdr:colOff>
      <xdr:row>589</xdr:row>
      <xdr:rowOff>133350</xdr:rowOff>
    </xdr:to>
    <xdr:graphicFrame macro="">
      <xdr:nvGraphicFramePr>
        <xdr:cNvPr id="24" name="مخطط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104775</xdr:colOff>
      <xdr:row>602</xdr:row>
      <xdr:rowOff>171450</xdr:rowOff>
    </xdr:from>
    <xdr:to>
      <xdr:col>13</xdr:col>
      <xdr:colOff>266701</xdr:colOff>
      <xdr:row>615</xdr:row>
      <xdr:rowOff>114300</xdr:rowOff>
    </xdr:to>
    <xdr:graphicFrame macro="">
      <xdr:nvGraphicFramePr>
        <xdr:cNvPr id="25" name="مخطط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xdr:col>
      <xdr:colOff>104775</xdr:colOff>
      <xdr:row>628</xdr:row>
      <xdr:rowOff>180975</xdr:rowOff>
    </xdr:from>
    <xdr:to>
      <xdr:col>13</xdr:col>
      <xdr:colOff>266701</xdr:colOff>
      <xdr:row>641</xdr:row>
      <xdr:rowOff>123825</xdr:rowOff>
    </xdr:to>
    <xdr:graphicFrame macro="">
      <xdr:nvGraphicFramePr>
        <xdr:cNvPr id="26" name="مخطط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xdr:col>
      <xdr:colOff>123825</xdr:colOff>
      <xdr:row>654</xdr:row>
      <xdr:rowOff>190500</xdr:rowOff>
    </xdr:from>
    <xdr:to>
      <xdr:col>13</xdr:col>
      <xdr:colOff>285751</xdr:colOff>
      <xdr:row>667</xdr:row>
      <xdr:rowOff>161925</xdr:rowOff>
    </xdr:to>
    <xdr:graphicFrame macro="">
      <xdr:nvGraphicFramePr>
        <xdr:cNvPr id="27" name="مخطط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xdr:col>
      <xdr:colOff>123825</xdr:colOff>
      <xdr:row>680</xdr:row>
      <xdr:rowOff>180975</xdr:rowOff>
    </xdr:from>
    <xdr:to>
      <xdr:col>13</xdr:col>
      <xdr:colOff>285751</xdr:colOff>
      <xdr:row>693</xdr:row>
      <xdr:rowOff>123825</xdr:rowOff>
    </xdr:to>
    <xdr:graphicFrame macro="">
      <xdr:nvGraphicFramePr>
        <xdr:cNvPr id="28" name="مخطط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xdr:col>
      <xdr:colOff>95250</xdr:colOff>
      <xdr:row>706</xdr:row>
      <xdr:rowOff>180975</xdr:rowOff>
    </xdr:from>
    <xdr:to>
      <xdr:col>13</xdr:col>
      <xdr:colOff>257176</xdr:colOff>
      <xdr:row>719</xdr:row>
      <xdr:rowOff>123825</xdr:rowOff>
    </xdr:to>
    <xdr:graphicFrame macro="">
      <xdr:nvGraphicFramePr>
        <xdr:cNvPr id="29" name="مخطط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xdr:col>
      <xdr:colOff>95250</xdr:colOff>
      <xdr:row>732</xdr:row>
      <xdr:rowOff>180975</xdr:rowOff>
    </xdr:from>
    <xdr:to>
      <xdr:col>13</xdr:col>
      <xdr:colOff>257176</xdr:colOff>
      <xdr:row>745</xdr:row>
      <xdr:rowOff>123825</xdr:rowOff>
    </xdr:to>
    <xdr:graphicFrame macro="">
      <xdr:nvGraphicFramePr>
        <xdr:cNvPr id="30" name="مخطط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7</xdr:col>
      <xdr:colOff>95250</xdr:colOff>
      <xdr:row>758</xdr:row>
      <xdr:rowOff>180974</xdr:rowOff>
    </xdr:from>
    <xdr:to>
      <xdr:col>13</xdr:col>
      <xdr:colOff>314326</xdr:colOff>
      <xdr:row>771</xdr:row>
      <xdr:rowOff>123823</xdr:rowOff>
    </xdr:to>
    <xdr:graphicFrame macro="">
      <xdr:nvGraphicFramePr>
        <xdr:cNvPr id="31" name="مخطط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7</xdr:col>
      <xdr:colOff>76200</xdr:colOff>
      <xdr:row>784</xdr:row>
      <xdr:rowOff>190500</xdr:rowOff>
    </xdr:from>
    <xdr:to>
      <xdr:col>13</xdr:col>
      <xdr:colOff>295276</xdr:colOff>
      <xdr:row>797</xdr:row>
      <xdr:rowOff>132000</xdr:rowOff>
    </xdr:to>
    <xdr:graphicFrame macro="">
      <xdr:nvGraphicFramePr>
        <xdr:cNvPr id="32" name="مخطط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7</xdr:col>
      <xdr:colOff>76200</xdr:colOff>
      <xdr:row>810</xdr:row>
      <xdr:rowOff>190500</xdr:rowOff>
    </xdr:from>
    <xdr:to>
      <xdr:col>13</xdr:col>
      <xdr:colOff>295276</xdr:colOff>
      <xdr:row>823</xdr:row>
      <xdr:rowOff>160575</xdr:rowOff>
    </xdr:to>
    <xdr:graphicFrame macro="">
      <xdr:nvGraphicFramePr>
        <xdr:cNvPr id="33" name="مخطط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7</xdr:col>
      <xdr:colOff>85725</xdr:colOff>
      <xdr:row>836</xdr:row>
      <xdr:rowOff>171450</xdr:rowOff>
    </xdr:from>
    <xdr:to>
      <xdr:col>13</xdr:col>
      <xdr:colOff>304801</xdr:colOff>
      <xdr:row>849</xdr:row>
      <xdr:rowOff>141525</xdr:rowOff>
    </xdr:to>
    <xdr:graphicFrame macro="">
      <xdr:nvGraphicFramePr>
        <xdr:cNvPr id="34" name="مخطط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8</xdr:col>
      <xdr:colOff>624866</xdr:colOff>
      <xdr:row>4</xdr:row>
      <xdr:rowOff>183074</xdr:rowOff>
    </xdr:from>
    <xdr:to>
      <xdr:col>11</xdr:col>
      <xdr:colOff>112131</xdr:colOff>
      <xdr:row>6</xdr:row>
      <xdr:rowOff>143542</xdr:rowOff>
    </xdr:to>
    <xdr:pic>
      <xdr:nvPicPr>
        <xdr:cNvPr id="37" name="Picture 1"/>
        <xdr:cNvPicPr>
          <a:picLocks noChangeAspect="1" noChangeArrowheads="1"/>
        </xdr:cNvPicPr>
      </xdr:nvPicPr>
      <xdr:blipFill>
        <a:blip xmlns:r="http://schemas.openxmlformats.org/officeDocument/2006/relationships" r:embed="rId34"/>
        <a:srcRect/>
        <a:stretch>
          <a:fillRect/>
        </a:stretch>
      </xdr:blipFill>
      <xdr:spPr bwMode="auto">
        <a:xfrm>
          <a:off x="1735490" y="963435"/>
          <a:ext cx="1036512" cy="362125"/>
        </a:xfrm>
        <a:prstGeom prst="rect">
          <a:avLst/>
        </a:prstGeom>
        <a:noFill/>
        <a:ln w="9525">
          <a:noFill/>
          <a:miter lim="800000"/>
          <a:headEnd/>
          <a:tailEnd/>
        </a:ln>
      </xdr:spPr>
    </xdr:pic>
    <xdr:clientData/>
  </xdr:twoCellAnchor>
  <xdr:twoCellAnchor>
    <xdr:from>
      <xdr:col>8</xdr:col>
      <xdr:colOff>22413</xdr:colOff>
      <xdr:row>17</xdr:row>
      <xdr:rowOff>136765</xdr:rowOff>
    </xdr:from>
    <xdr:to>
      <xdr:col>13</xdr:col>
      <xdr:colOff>6020</xdr:colOff>
      <xdr:row>19</xdr:row>
      <xdr:rowOff>170699</xdr:rowOff>
    </xdr:to>
    <xdr:pic>
      <xdr:nvPicPr>
        <xdr:cNvPr id="3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7333" y="3576971"/>
          <a:ext cx="2325636" cy="437346"/>
        </a:xfrm>
        <a:prstGeom prst="rect">
          <a:avLst/>
        </a:prstGeom>
        <a:noFill/>
        <a:ln w="9525">
          <a:noFill/>
          <a:miter lim="800000"/>
          <a:headEnd/>
          <a:tailEnd/>
        </a:ln>
      </xdr:spPr>
    </xdr:pic>
    <xdr:clientData/>
  </xdr:twoCellAnchor>
  <xdr:twoCellAnchor>
    <xdr:from>
      <xdr:col>8</xdr:col>
      <xdr:colOff>590438</xdr:colOff>
      <xdr:row>30</xdr:row>
      <xdr:rowOff>200791</xdr:rowOff>
    </xdr:from>
    <xdr:to>
      <xdr:col>11</xdr:col>
      <xdr:colOff>77703</xdr:colOff>
      <xdr:row>32</xdr:row>
      <xdr:rowOff>149783</xdr:rowOff>
    </xdr:to>
    <xdr:pic>
      <xdr:nvPicPr>
        <xdr:cNvPr id="39" name="Picture 1"/>
        <xdr:cNvPicPr>
          <a:picLocks noChangeAspect="1" noChangeArrowheads="1"/>
        </xdr:cNvPicPr>
      </xdr:nvPicPr>
      <xdr:blipFill>
        <a:blip xmlns:r="http://schemas.openxmlformats.org/officeDocument/2006/relationships" r:embed="rId34"/>
        <a:srcRect/>
        <a:stretch>
          <a:fillRect/>
        </a:stretch>
      </xdr:blipFill>
      <xdr:spPr bwMode="auto">
        <a:xfrm>
          <a:off x="1769918" y="6156785"/>
          <a:ext cx="1036512" cy="362125"/>
        </a:xfrm>
        <a:prstGeom prst="rect">
          <a:avLst/>
        </a:prstGeom>
        <a:noFill/>
        <a:ln w="9525">
          <a:noFill/>
          <a:miter lim="800000"/>
          <a:headEnd/>
          <a:tailEnd/>
        </a:ln>
      </xdr:spPr>
    </xdr:pic>
    <xdr:clientData/>
  </xdr:twoCellAnchor>
  <xdr:twoCellAnchor>
    <xdr:from>
      <xdr:col>8</xdr:col>
      <xdr:colOff>22413</xdr:colOff>
      <xdr:row>43</xdr:row>
      <xdr:rowOff>136765</xdr:rowOff>
    </xdr:from>
    <xdr:to>
      <xdr:col>13</xdr:col>
      <xdr:colOff>6020</xdr:colOff>
      <xdr:row>45</xdr:row>
      <xdr:rowOff>170699</xdr:rowOff>
    </xdr:to>
    <xdr:pic>
      <xdr:nvPicPr>
        <xdr:cNvPr id="4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8876370"/>
          <a:ext cx="2323081" cy="434987"/>
        </a:xfrm>
        <a:prstGeom prst="rect">
          <a:avLst/>
        </a:prstGeom>
        <a:noFill/>
        <a:ln w="9525">
          <a:noFill/>
          <a:miter lim="800000"/>
          <a:headEnd/>
          <a:tailEnd/>
        </a:ln>
      </xdr:spPr>
    </xdr:pic>
    <xdr:clientData/>
  </xdr:twoCellAnchor>
  <xdr:twoCellAnchor>
    <xdr:from>
      <xdr:col>8</xdr:col>
      <xdr:colOff>607148</xdr:colOff>
      <xdr:row>57</xdr:row>
      <xdr:rowOff>10935</xdr:rowOff>
    </xdr:from>
    <xdr:to>
      <xdr:col>11</xdr:col>
      <xdr:colOff>94413</xdr:colOff>
      <xdr:row>58</xdr:row>
      <xdr:rowOff>166494</xdr:rowOff>
    </xdr:to>
    <xdr:pic>
      <xdr:nvPicPr>
        <xdr:cNvPr id="41" name="Picture 1"/>
        <xdr:cNvPicPr>
          <a:picLocks noChangeAspect="1" noChangeArrowheads="1"/>
        </xdr:cNvPicPr>
      </xdr:nvPicPr>
      <xdr:blipFill>
        <a:blip xmlns:r="http://schemas.openxmlformats.org/officeDocument/2006/relationships" r:embed="rId34"/>
        <a:srcRect/>
        <a:stretch>
          <a:fillRect/>
        </a:stretch>
      </xdr:blipFill>
      <xdr:spPr bwMode="auto">
        <a:xfrm>
          <a:off x="1753208" y="11257321"/>
          <a:ext cx="1036512" cy="362125"/>
        </a:xfrm>
        <a:prstGeom prst="rect">
          <a:avLst/>
        </a:prstGeom>
        <a:noFill/>
        <a:ln w="9525">
          <a:noFill/>
          <a:miter lim="800000"/>
          <a:headEnd/>
          <a:tailEnd/>
        </a:ln>
      </xdr:spPr>
    </xdr:pic>
    <xdr:clientData/>
  </xdr:twoCellAnchor>
  <xdr:twoCellAnchor>
    <xdr:from>
      <xdr:col>8</xdr:col>
      <xdr:colOff>39123</xdr:colOff>
      <xdr:row>69</xdr:row>
      <xdr:rowOff>136765</xdr:rowOff>
    </xdr:from>
    <xdr:to>
      <xdr:col>13</xdr:col>
      <xdr:colOff>22730</xdr:colOff>
      <xdr:row>71</xdr:row>
      <xdr:rowOff>170699</xdr:rowOff>
    </xdr:to>
    <xdr:pic>
      <xdr:nvPicPr>
        <xdr:cNvPr id="4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0033" y="14073344"/>
          <a:ext cx="2323081" cy="434987"/>
        </a:xfrm>
        <a:prstGeom prst="rect">
          <a:avLst/>
        </a:prstGeom>
        <a:noFill/>
        <a:ln w="9525">
          <a:noFill/>
          <a:miter lim="800000"/>
          <a:headEnd/>
          <a:tailEnd/>
        </a:ln>
      </xdr:spPr>
    </xdr:pic>
    <xdr:clientData/>
  </xdr:twoCellAnchor>
  <xdr:twoCellAnchor>
    <xdr:from>
      <xdr:col>8</xdr:col>
      <xdr:colOff>601914</xdr:colOff>
      <xdr:row>83</xdr:row>
      <xdr:rowOff>22411</xdr:rowOff>
    </xdr:from>
    <xdr:to>
      <xdr:col>11</xdr:col>
      <xdr:colOff>89179</xdr:colOff>
      <xdr:row>84</xdr:row>
      <xdr:rowOff>177969</xdr:rowOff>
    </xdr:to>
    <xdr:pic>
      <xdr:nvPicPr>
        <xdr:cNvPr id="43"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16364098"/>
          <a:ext cx="1036512" cy="362124"/>
        </a:xfrm>
        <a:prstGeom prst="rect">
          <a:avLst/>
        </a:prstGeom>
        <a:noFill/>
        <a:ln w="9525">
          <a:noFill/>
          <a:miter lim="800000"/>
          <a:headEnd/>
          <a:tailEnd/>
        </a:ln>
      </xdr:spPr>
    </xdr:pic>
    <xdr:clientData/>
  </xdr:twoCellAnchor>
  <xdr:twoCellAnchor>
    <xdr:from>
      <xdr:col>8</xdr:col>
      <xdr:colOff>22413</xdr:colOff>
      <xdr:row>95</xdr:row>
      <xdr:rowOff>136764</xdr:rowOff>
    </xdr:from>
    <xdr:to>
      <xdr:col>13</xdr:col>
      <xdr:colOff>6020</xdr:colOff>
      <xdr:row>97</xdr:row>
      <xdr:rowOff>170699</xdr:rowOff>
    </xdr:to>
    <xdr:pic>
      <xdr:nvPicPr>
        <xdr:cNvPr id="4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19270317"/>
          <a:ext cx="2323081" cy="434987"/>
        </a:xfrm>
        <a:prstGeom prst="rect">
          <a:avLst/>
        </a:prstGeom>
        <a:noFill/>
        <a:ln w="9525">
          <a:noFill/>
          <a:miter lim="800000"/>
          <a:headEnd/>
          <a:tailEnd/>
        </a:ln>
      </xdr:spPr>
    </xdr:pic>
    <xdr:clientData/>
  </xdr:twoCellAnchor>
  <xdr:twoCellAnchor>
    <xdr:from>
      <xdr:col>8</xdr:col>
      <xdr:colOff>635335</xdr:colOff>
      <xdr:row>109</xdr:row>
      <xdr:rowOff>22411</xdr:rowOff>
    </xdr:from>
    <xdr:to>
      <xdr:col>11</xdr:col>
      <xdr:colOff>122600</xdr:colOff>
      <xdr:row>110</xdr:row>
      <xdr:rowOff>177969</xdr:rowOff>
    </xdr:to>
    <xdr:pic>
      <xdr:nvPicPr>
        <xdr:cNvPr id="45" name="Picture 1"/>
        <xdr:cNvPicPr>
          <a:picLocks noChangeAspect="1" noChangeArrowheads="1"/>
        </xdr:cNvPicPr>
      </xdr:nvPicPr>
      <xdr:blipFill>
        <a:blip xmlns:r="http://schemas.openxmlformats.org/officeDocument/2006/relationships" r:embed="rId34"/>
        <a:srcRect/>
        <a:stretch>
          <a:fillRect/>
        </a:stretch>
      </xdr:blipFill>
      <xdr:spPr bwMode="auto">
        <a:xfrm>
          <a:off x="1725021" y="21470875"/>
          <a:ext cx="1036512" cy="362124"/>
        </a:xfrm>
        <a:prstGeom prst="rect">
          <a:avLst/>
        </a:prstGeom>
        <a:noFill/>
        <a:ln w="9525">
          <a:noFill/>
          <a:miter lim="800000"/>
          <a:headEnd/>
          <a:tailEnd/>
        </a:ln>
      </xdr:spPr>
    </xdr:pic>
    <xdr:clientData/>
  </xdr:twoCellAnchor>
  <xdr:twoCellAnchor>
    <xdr:from>
      <xdr:col>8</xdr:col>
      <xdr:colOff>55834</xdr:colOff>
      <xdr:row>121</xdr:row>
      <xdr:rowOff>136765</xdr:rowOff>
    </xdr:from>
    <xdr:to>
      <xdr:col>13</xdr:col>
      <xdr:colOff>39441</xdr:colOff>
      <xdr:row>123</xdr:row>
      <xdr:rowOff>170699</xdr:rowOff>
    </xdr:to>
    <xdr:pic>
      <xdr:nvPicPr>
        <xdr:cNvPr id="4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13322" y="24467291"/>
          <a:ext cx="2323081" cy="434987"/>
        </a:xfrm>
        <a:prstGeom prst="rect">
          <a:avLst/>
        </a:prstGeom>
        <a:noFill/>
        <a:ln w="9525">
          <a:noFill/>
          <a:miter lim="800000"/>
          <a:headEnd/>
          <a:tailEnd/>
        </a:ln>
      </xdr:spPr>
    </xdr:pic>
    <xdr:clientData/>
  </xdr:twoCellAnchor>
  <xdr:twoCellAnchor>
    <xdr:from>
      <xdr:col>8</xdr:col>
      <xdr:colOff>585203</xdr:colOff>
      <xdr:row>135</xdr:row>
      <xdr:rowOff>22411</xdr:rowOff>
    </xdr:from>
    <xdr:to>
      <xdr:col>11</xdr:col>
      <xdr:colOff>72468</xdr:colOff>
      <xdr:row>136</xdr:row>
      <xdr:rowOff>177969</xdr:rowOff>
    </xdr:to>
    <xdr:pic>
      <xdr:nvPicPr>
        <xdr:cNvPr id="47" name="Picture 1"/>
        <xdr:cNvPicPr>
          <a:picLocks noChangeAspect="1" noChangeArrowheads="1"/>
        </xdr:cNvPicPr>
      </xdr:nvPicPr>
      <xdr:blipFill>
        <a:blip xmlns:r="http://schemas.openxmlformats.org/officeDocument/2006/relationships" r:embed="rId34"/>
        <a:srcRect/>
        <a:stretch>
          <a:fillRect/>
        </a:stretch>
      </xdr:blipFill>
      <xdr:spPr bwMode="auto">
        <a:xfrm>
          <a:off x="1775153" y="26577652"/>
          <a:ext cx="1036512" cy="362124"/>
        </a:xfrm>
        <a:prstGeom prst="rect">
          <a:avLst/>
        </a:prstGeom>
        <a:noFill/>
        <a:ln w="9525">
          <a:noFill/>
          <a:miter lim="800000"/>
          <a:headEnd/>
          <a:tailEnd/>
        </a:ln>
      </xdr:spPr>
    </xdr:pic>
    <xdr:clientData/>
  </xdr:twoCellAnchor>
  <xdr:twoCellAnchor>
    <xdr:from>
      <xdr:col>8</xdr:col>
      <xdr:colOff>5702</xdr:colOff>
      <xdr:row>147</xdr:row>
      <xdr:rowOff>136765</xdr:rowOff>
    </xdr:from>
    <xdr:to>
      <xdr:col>12</xdr:col>
      <xdr:colOff>290098</xdr:colOff>
      <xdr:row>149</xdr:row>
      <xdr:rowOff>170699</xdr:rowOff>
    </xdr:to>
    <xdr:pic>
      <xdr:nvPicPr>
        <xdr:cNvPr id="4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4" y="29731107"/>
          <a:ext cx="2323081" cy="434987"/>
        </a:xfrm>
        <a:prstGeom prst="rect">
          <a:avLst/>
        </a:prstGeom>
        <a:noFill/>
        <a:ln w="9525">
          <a:noFill/>
          <a:miter lim="800000"/>
          <a:headEnd/>
          <a:tailEnd/>
        </a:ln>
      </xdr:spPr>
    </xdr:pic>
    <xdr:clientData/>
  </xdr:twoCellAnchor>
  <xdr:twoCellAnchor>
    <xdr:from>
      <xdr:col>8</xdr:col>
      <xdr:colOff>619630</xdr:colOff>
      <xdr:row>187</xdr:row>
      <xdr:rowOff>22411</xdr:rowOff>
    </xdr:from>
    <xdr:to>
      <xdr:col>11</xdr:col>
      <xdr:colOff>106895</xdr:colOff>
      <xdr:row>188</xdr:row>
      <xdr:rowOff>177969</xdr:rowOff>
    </xdr:to>
    <xdr:pic>
      <xdr:nvPicPr>
        <xdr:cNvPr id="49" name="Picture 1"/>
        <xdr:cNvPicPr>
          <a:picLocks noChangeAspect="1" noChangeArrowheads="1"/>
        </xdr:cNvPicPr>
      </xdr:nvPicPr>
      <xdr:blipFill>
        <a:blip xmlns:r="http://schemas.openxmlformats.org/officeDocument/2006/relationships" r:embed="rId34"/>
        <a:srcRect/>
        <a:stretch>
          <a:fillRect/>
        </a:stretch>
      </xdr:blipFill>
      <xdr:spPr bwMode="auto">
        <a:xfrm>
          <a:off x="1740726" y="36791206"/>
          <a:ext cx="1036512" cy="362124"/>
        </a:xfrm>
        <a:prstGeom prst="rect">
          <a:avLst/>
        </a:prstGeom>
        <a:noFill/>
        <a:ln w="9525">
          <a:noFill/>
          <a:miter lim="800000"/>
          <a:headEnd/>
          <a:tailEnd/>
        </a:ln>
      </xdr:spPr>
    </xdr:pic>
    <xdr:clientData/>
  </xdr:twoCellAnchor>
  <xdr:twoCellAnchor>
    <xdr:from>
      <xdr:col>8</xdr:col>
      <xdr:colOff>5701</xdr:colOff>
      <xdr:row>199</xdr:row>
      <xdr:rowOff>136765</xdr:rowOff>
    </xdr:from>
    <xdr:to>
      <xdr:col>12</xdr:col>
      <xdr:colOff>290097</xdr:colOff>
      <xdr:row>201</xdr:row>
      <xdr:rowOff>170699</xdr:rowOff>
    </xdr:to>
    <xdr:pic>
      <xdr:nvPicPr>
        <xdr:cNvPr id="5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5" y="40242028"/>
          <a:ext cx="2323081" cy="434987"/>
        </a:xfrm>
        <a:prstGeom prst="rect">
          <a:avLst/>
        </a:prstGeom>
        <a:noFill/>
        <a:ln w="9525">
          <a:noFill/>
          <a:miter lim="800000"/>
          <a:headEnd/>
          <a:tailEnd/>
        </a:ln>
      </xdr:spPr>
    </xdr:pic>
    <xdr:clientData/>
  </xdr:twoCellAnchor>
  <xdr:twoCellAnchor>
    <xdr:from>
      <xdr:col>8</xdr:col>
      <xdr:colOff>585202</xdr:colOff>
      <xdr:row>213</xdr:row>
      <xdr:rowOff>22411</xdr:rowOff>
    </xdr:from>
    <xdr:to>
      <xdr:col>11</xdr:col>
      <xdr:colOff>72467</xdr:colOff>
      <xdr:row>214</xdr:row>
      <xdr:rowOff>177969</xdr:rowOff>
    </xdr:to>
    <xdr:pic>
      <xdr:nvPicPr>
        <xdr:cNvPr id="51" name="Picture 1"/>
        <xdr:cNvPicPr>
          <a:picLocks noChangeAspect="1" noChangeArrowheads="1"/>
        </xdr:cNvPicPr>
      </xdr:nvPicPr>
      <xdr:blipFill>
        <a:blip xmlns:r="http://schemas.openxmlformats.org/officeDocument/2006/relationships" r:embed="rId34"/>
        <a:srcRect/>
        <a:stretch>
          <a:fillRect/>
        </a:stretch>
      </xdr:blipFill>
      <xdr:spPr bwMode="auto">
        <a:xfrm>
          <a:off x="1775154" y="41897983"/>
          <a:ext cx="1036512" cy="362125"/>
        </a:xfrm>
        <a:prstGeom prst="rect">
          <a:avLst/>
        </a:prstGeom>
        <a:noFill/>
        <a:ln w="9525">
          <a:noFill/>
          <a:miter lim="800000"/>
          <a:headEnd/>
          <a:tailEnd/>
        </a:ln>
      </xdr:spPr>
    </xdr:pic>
    <xdr:clientData/>
  </xdr:twoCellAnchor>
  <xdr:twoCellAnchor>
    <xdr:from>
      <xdr:col>8</xdr:col>
      <xdr:colOff>5701</xdr:colOff>
      <xdr:row>225</xdr:row>
      <xdr:rowOff>136765</xdr:rowOff>
    </xdr:from>
    <xdr:to>
      <xdr:col>12</xdr:col>
      <xdr:colOff>290097</xdr:colOff>
      <xdr:row>227</xdr:row>
      <xdr:rowOff>170699</xdr:rowOff>
    </xdr:to>
    <xdr:pic>
      <xdr:nvPicPr>
        <xdr:cNvPr id="5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5" y="45489133"/>
          <a:ext cx="2323081" cy="434987"/>
        </a:xfrm>
        <a:prstGeom prst="rect">
          <a:avLst/>
        </a:prstGeom>
        <a:noFill/>
        <a:ln w="9525">
          <a:noFill/>
          <a:miter lim="800000"/>
          <a:headEnd/>
          <a:tailEnd/>
        </a:ln>
      </xdr:spPr>
    </xdr:pic>
    <xdr:clientData/>
  </xdr:twoCellAnchor>
  <xdr:twoCellAnchor>
    <xdr:from>
      <xdr:col>8</xdr:col>
      <xdr:colOff>601913</xdr:colOff>
      <xdr:row>239</xdr:row>
      <xdr:rowOff>22410</xdr:rowOff>
    </xdr:from>
    <xdr:to>
      <xdr:col>11</xdr:col>
      <xdr:colOff>89178</xdr:colOff>
      <xdr:row>240</xdr:row>
      <xdr:rowOff>177968</xdr:rowOff>
    </xdr:to>
    <xdr:pic>
      <xdr:nvPicPr>
        <xdr:cNvPr id="53" name="Picture 1"/>
        <xdr:cNvPicPr>
          <a:picLocks noChangeAspect="1" noChangeArrowheads="1"/>
        </xdr:cNvPicPr>
      </xdr:nvPicPr>
      <xdr:blipFill>
        <a:blip xmlns:r="http://schemas.openxmlformats.org/officeDocument/2006/relationships" r:embed="rId34"/>
        <a:srcRect/>
        <a:stretch>
          <a:fillRect/>
        </a:stretch>
      </xdr:blipFill>
      <xdr:spPr bwMode="auto">
        <a:xfrm>
          <a:off x="1758443" y="47004759"/>
          <a:ext cx="1036512" cy="362125"/>
        </a:xfrm>
        <a:prstGeom prst="rect">
          <a:avLst/>
        </a:prstGeom>
        <a:noFill/>
        <a:ln w="9525">
          <a:noFill/>
          <a:miter lim="800000"/>
          <a:headEnd/>
          <a:tailEnd/>
        </a:ln>
      </xdr:spPr>
    </xdr:pic>
    <xdr:clientData/>
  </xdr:twoCellAnchor>
  <xdr:twoCellAnchor>
    <xdr:from>
      <xdr:col>8</xdr:col>
      <xdr:colOff>22412</xdr:colOff>
      <xdr:row>251</xdr:row>
      <xdr:rowOff>136764</xdr:rowOff>
    </xdr:from>
    <xdr:to>
      <xdr:col>13</xdr:col>
      <xdr:colOff>6019</xdr:colOff>
      <xdr:row>253</xdr:row>
      <xdr:rowOff>170698</xdr:rowOff>
    </xdr:to>
    <xdr:pic>
      <xdr:nvPicPr>
        <xdr:cNvPr id="5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4" y="50752948"/>
          <a:ext cx="2323081" cy="434987"/>
        </a:xfrm>
        <a:prstGeom prst="rect">
          <a:avLst/>
        </a:prstGeom>
        <a:noFill/>
        <a:ln w="9525">
          <a:noFill/>
          <a:miter lim="800000"/>
          <a:headEnd/>
          <a:tailEnd/>
        </a:ln>
      </xdr:spPr>
    </xdr:pic>
    <xdr:clientData/>
  </xdr:twoCellAnchor>
  <xdr:twoCellAnchor>
    <xdr:from>
      <xdr:col>8</xdr:col>
      <xdr:colOff>585203</xdr:colOff>
      <xdr:row>265</xdr:row>
      <xdr:rowOff>22410</xdr:rowOff>
    </xdr:from>
    <xdr:to>
      <xdr:col>11</xdr:col>
      <xdr:colOff>72468</xdr:colOff>
      <xdr:row>266</xdr:row>
      <xdr:rowOff>177968</xdr:rowOff>
    </xdr:to>
    <xdr:pic>
      <xdr:nvPicPr>
        <xdr:cNvPr id="55" name="Picture 1"/>
        <xdr:cNvPicPr>
          <a:picLocks noChangeAspect="1" noChangeArrowheads="1"/>
        </xdr:cNvPicPr>
      </xdr:nvPicPr>
      <xdr:blipFill>
        <a:blip xmlns:r="http://schemas.openxmlformats.org/officeDocument/2006/relationships" r:embed="rId34"/>
        <a:srcRect/>
        <a:stretch>
          <a:fillRect/>
        </a:stretch>
      </xdr:blipFill>
      <xdr:spPr bwMode="auto">
        <a:xfrm>
          <a:off x="1775153" y="52111537"/>
          <a:ext cx="1036512" cy="362124"/>
        </a:xfrm>
        <a:prstGeom prst="rect">
          <a:avLst/>
        </a:prstGeom>
        <a:noFill/>
        <a:ln w="9525">
          <a:noFill/>
          <a:miter lim="800000"/>
          <a:headEnd/>
          <a:tailEnd/>
        </a:ln>
      </xdr:spPr>
    </xdr:pic>
    <xdr:clientData/>
  </xdr:twoCellAnchor>
  <xdr:twoCellAnchor>
    <xdr:from>
      <xdr:col>8</xdr:col>
      <xdr:colOff>5702</xdr:colOff>
      <xdr:row>277</xdr:row>
      <xdr:rowOff>136764</xdr:rowOff>
    </xdr:from>
    <xdr:to>
      <xdr:col>12</xdr:col>
      <xdr:colOff>290098</xdr:colOff>
      <xdr:row>279</xdr:row>
      <xdr:rowOff>170698</xdr:rowOff>
    </xdr:to>
    <xdr:pic>
      <xdr:nvPicPr>
        <xdr:cNvPr id="5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4" y="56000053"/>
          <a:ext cx="2323081" cy="434987"/>
        </a:xfrm>
        <a:prstGeom prst="rect">
          <a:avLst/>
        </a:prstGeom>
        <a:noFill/>
        <a:ln w="9525">
          <a:noFill/>
          <a:miter lim="800000"/>
          <a:headEnd/>
          <a:tailEnd/>
        </a:ln>
      </xdr:spPr>
    </xdr:pic>
    <xdr:clientData/>
  </xdr:twoCellAnchor>
  <xdr:twoCellAnchor>
    <xdr:from>
      <xdr:col>8</xdr:col>
      <xdr:colOff>601914</xdr:colOff>
      <xdr:row>291</xdr:row>
      <xdr:rowOff>39121</xdr:rowOff>
    </xdr:from>
    <xdr:to>
      <xdr:col>11</xdr:col>
      <xdr:colOff>89179</xdr:colOff>
      <xdr:row>292</xdr:row>
      <xdr:rowOff>194679</xdr:rowOff>
    </xdr:to>
    <xdr:pic>
      <xdr:nvPicPr>
        <xdr:cNvPr id="57"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57235025"/>
          <a:ext cx="1036512" cy="362124"/>
        </a:xfrm>
        <a:prstGeom prst="rect">
          <a:avLst/>
        </a:prstGeom>
        <a:noFill/>
        <a:ln w="9525">
          <a:noFill/>
          <a:miter lim="800000"/>
          <a:headEnd/>
          <a:tailEnd/>
        </a:ln>
      </xdr:spPr>
    </xdr:pic>
    <xdr:clientData/>
  </xdr:twoCellAnchor>
  <xdr:twoCellAnchor>
    <xdr:from>
      <xdr:col>8</xdr:col>
      <xdr:colOff>22413</xdr:colOff>
      <xdr:row>303</xdr:row>
      <xdr:rowOff>112063</xdr:rowOff>
    </xdr:from>
    <xdr:to>
      <xdr:col>13</xdr:col>
      <xdr:colOff>6020</xdr:colOff>
      <xdr:row>305</xdr:row>
      <xdr:rowOff>145997</xdr:rowOff>
    </xdr:to>
    <xdr:pic>
      <xdr:nvPicPr>
        <xdr:cNvPr id="5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56915" y="59208476"/>
          <a:ext cx="2330346" cy="420456"/>
        </a:xfrm>
        <a:prstGeom prst="rect">
          <a:avLst/>
        </a:prstGeom>
        <a:noFill/>
        <a:ln w="9525">
          <a:noFill/>
          <a:miter lim="800000"/>
          <a:headEnd/>
          <a:tailEnd/>
        </a:ln>
      </xdr:spPr>
    </xdr:pic>
    <xdr:clientData/>
  </xdr:twoCellAnchor>
  <xdr:twoCellAnchor>
    <xdr:from>
      <xdr:col>8</xdr:col>
      <xdr:colOff>635335</xdr:colOff>
      <xdr:row>317</xdr:row>
      <xdr:rowOff>55832</xdr:rowOff>
    </xdr:from>
    <xdr:to>
      <xdr:col>11</xdr:col>
      <xdr:colOff>122600</xdr:colOff>
      <xdr:row>319</xdr:row>
      <xdr:rowOff>4824</xdr:rowOff>
    </xdr:to>
    <xdr:pic>
      <xdr:nvPicPr>
        <xdr:cNvPr id="59" name="Picture 1"/>
        <xdr:cNvPicPr>
          <a:picLocks noChangeAspect="1" noChangeArrowheads="1"/>
        </xdr:cNvPicPr>
      </xdr:nvPicPr>
      <xdr:blipFill>
        <a:blip xmlns:r="http://schemas.openxmlformats.org/officeDocument/2006/relationships" r:embed="rId34"/>
        <a:srcRect/>
        <a:stretch>
          <a:fillRect/>
        </a:stretch>
      </xdr:blipFill>
      <xdr:spPr bwMode="auto">
        <a:xfrm>
          <a:off x="1725021" y="62358513"/>
          <a:ext cx="1036512" cy="362124"/>
        </a:xfrm>
        <a:prstGeom prst="rect">
          <a:avLst/>
        </a:prstGeom>
        <a:noFill/>
        <a:ln w="9525">
          <a:noFill/>
          <a:miter lim="800000"/>
          <a:headEnd/>
          <a:tailEnd/>
        </a:ln>
      </xdr:spPr>
    </xdr:pic>
    <xdr:clientData/>
  </xdr:twoCellAnchor>
  <xdr:twoCellAnchor>
    <xdr:from>
      <xdr:col>8</xdr:col>
      <xdr:colOff>55834</xdr:colOff>
      <xdr:row>329</xdr:row>
      <xdr:rowOff>136763</xdr:rowOff>
    </xdr:from>
    <xdr:to>
      <xdr:col>13</xdr:col>
      <xdr:colOff>39441</xdr:colOff>
      <xdr:row>331</xdr:row>
      <xdr:rowOff>170698</xdr:rowOff>
    </xdr:to>
    <xdr:pic>
      <xdr:nvPicPr>
        <xdr:cNvPr id="6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13322" y="66510974"/>
          <a:ext cx="2323081" cy="434987"/>
        </a:xfrm>
        <a:prstGeom prst="rect">
          <a:avLst/>
        </a:prstGeom>
        <a:noFill/>
        <a:ln w="9525">
          <a:noFill/>
          <a:miter lim="800000"/>
          <a:headEnd/>
          <a:tailEnd/>
        </a:ln>
      </xdr:spPr>
    </xdr:pic>
    <xdr:clientData/>
  </xdr:twoCellAnchor>
  <xdr:twoCellAnchor>
    <xdr:from>
      <xdr:col>8</xdr:col>
      <xdr:colOff>601914</xdr:colOff>
      <xdr:row>343</xdr:row>
      <xdr:rowOff>55832</xdr:rowOff>
    </xdr:from>
    <xdr:to>
      <xdr:col>11</xdr:col>
      <xdr:colOff>89179</xdr:colOff>
      <xdr:row>345</xdr:row>
      <xdr:rowOff>4824</xdr:rowOff>
    </xdr:to>
    <xdr:pic>
      <xdr:nvPicPr>
        <xdr:cNvPr id="61"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67465290"/>
          <a:ext cx="1036512" cy="362124"/>
        </a:xfrm>
        <a:prstGeom prst="rect">
          <a:avLst/>
        </a:prstGeom>
        <a:noFill/>
        <a:ln w="9525">
          <a:noFill/>
          <a:miter lim="800000"/>
          <a:headEnd/>
          <a:tailEnd/>
        </a:ln>
      </xdr:spPr>
    </xdr:pic>
    <xdr:clientData/>
  </xdr:twoCellAnchor>
  <xdr:twoCellAnchor>
    <xdr:from>
      <xdr:col>8</xdr:col>
      <xdr:colOff>22413</xdr:colOff>
      <xdr:row>355</xdr:row>
      <xdr:rowOff>136764</xdr:rowOff>
    </xdr:from>
    <xdr:to>
      <xdr:col>13</xdr:col>
      <xdr:colOff>6020</xdr:colOff>
      <xdr:row>357</xdr:row>
      <xdr:rowOff>170698</xdr:rowOff>
    </xdr:to>
    <xdr:pic>
      <xdr:nvPicPr>
        <xdr:cNvPr id="6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71774790"/>
          <a:ext cx="2323081" cy="434987"/>
        </a:xfrm>
        <a:prstGeom prst="rect">
          <a:avLst/>
        </a:prstGeom>
        <a:noFill/>
        <a:ln w="9525">
          <a:noFill/>
          <a:miter lim="800000"/>
          <a:headEnd/>
          <a:tailEnd/>
        </a:ln>
      </xdr:spPr>
    </xdr:pic>
    <xdr:clientData/>
  </xdr:twoCellAnchor>
  <xdr:twoCellAnchor>
    <xdr:from>
      <xdr:col>8</xdr:col>
      <xdr:colOff>601914</xdr:colOff>
      <xdr:row>369</xdr:row>
      <xdr:rowOff>55832</xdr:rowOff>
    </xdr:from>
    <xdr:to>
      <xdr:col>11</xdr:col>
      <xdr:colOff>89179</xdr:colOff>
      <xdr:row>371</xdr:row>
      <xdr:rowOff>4824</xdr:rowOff>
    </xdr:to>
    <xdr:pic>
      <xdr:nvPicPr>
        <xdr:cNvPr id="63"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72572067"/>
          <a:ext cx="1036512" cy="362124"/>
        </a:xfrm>
        <a:prstGeom prst="rect">
          <a:avLst/>
        </a:prstGeom>
        <a:noFill/>
        <a:ln w="9525">
          <a:noFill/>
          <a:miter lim="800000"/>
          <a:headEnd/>
          <a:tailEnd/>
        </a:ln>
      </xdr:spPr>
    </xdr:pic>
    <xdr:clientData/>
  </xdr:twoCellAnchor>
  <xdr:twoCellAnchor>
    <xdr:from>
      <xdr:col>8</xdr:col>
      <xdr:colOff>22413</xdr:colOff>
      <xdr:row>381</xdr:row>
      <xdr:rowOff>136763</xdr:rowOff>
    </xdr:from>
    <xdr:to>
      <xdr:col>13</xdr:col>
      <xdr:colOff>6020</xdr:colOff>
      <xdr:row>383</xdr:row>
      <xdr:rowOff>170698</xdr:rowOff>
    </xdr:to>
    <xdr:pic>
      <xdr:nvPicPr>
        <xdr:cNvPr id="6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77021895"/>
          <a:ext cx="2323081" cy="434987"/>
        </a:xfrm>
        <a:prstGeom prst="rect">
          <a:avLst/>
        </a:prstGeom>
        <a:noFill/>
        <a:ln w="9525">
          <a:noFill/>
          <a:miter lim="800000"/>
          <a:headEnd/>
          <a:tailEnd/>
        </a:ln>
      </xdr:spPr>
    </xdr:pic>
    <xdr:clientData/>
  </xdr:twoCellAnchor>
  <xdr:twoCellAnchor>
    <xdr:from>
      <xdr:col>8</xdr:col>
      <xdr:colOff>585204</xdr:colOff>
      <xdr:row>395</xdr:row>
      <xdr:rowOff>55831</xdr:rowOff>
    </xdr:from>
    <xdr:to>
      <xdr:col>11</xdr:col>
      <xdr:colOff>72469</xdr:colOff>
      <xdr:row>397</xdr:row>
      <xdr:rowOff>4822</xdr:rowOff>
    </xdr:to>
    <xdr:pic>
      <xdr:nvPicPr>
        <xdr:cNvPr id="65" name="Picture 1"/>
        <xdr:cNvPicPr>
          <a:picLocks noChangeAspect="1" noChangeArrowheads="1"/>
        </xdr:cNvPicPr>
      </xdr:nvPicPr>
      <xdr:blipFill>
        <a:blip xmlns:r="http://schemas.openxmlformats.org/officeDocument/2006/relationships" r:embed="rId34"/>
        <a:srcRect/>
        <a:stretch>
          <a:fillRect/>
        </a:stretch>
      </xdr:blipFill>
      <xdr:spPr bwMode="auto">
        <a:xfrm>
          <a:off x="1775152" y="77678843"/>
          <a:ext cx="1036512" cy="362124"/>
        </a:xfrm>
        <a:prstGeom prst="rect">
          <a:avLst/>
        </a:prstGeom>
        <a:noFill/>
        <a:ln w="9525">
          <a:noFill/>
          <a:miter lim="800000"/>
          <a:headEnd/>
          <a:tailEnd/>
        </a:ln>
      </xdr:spPr>
    </xdr:pic>
    <xdr:clientData/>
  </xdr:twoCellAnchor>
  <xdr:twoCellAnchor>
    <xdr:from>
      <xdr:col>8</xdr:col>
      <xdr:colOff>5703</xdr:colOff>
      <xdr:row>407</xdr:row>
      <xdr:rowOff>136763</xdr:rowOff>
    </xdr:from>
    <xdr:to>
      <xdr:col>12</xdr:col>
      <xdr:colOff>290099</xdr:colOff>
      <xdr:row>409</xdr:row>
      <xdr:rowOff>170697</xdr:rowOff>
    </xdr:to>
    <xdr:pic>
      <xdr:nvPicPr>
        <xdr:cNvPr id="6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3" y="82285710"/>
          <a:ext cx="2323081" cy="434987"/>
        </a:xfrm>
        <a:prstGeom prst="rect">
          <a:avLst/>
        </a:prstGeom>
        <a:noFill/>
        <a:ln w="9525">
          <a:noFill/>
          <a:miter lim="800000"/>
          <a:headEnd/>
          <a:tailEnd/>
        </a:ln>
      </xdr:spPr>
    </xdr:pic>
    <xdr:clientData/>
  </xdr:twoCellAnchor>
  <xdr:twoCellAnchor>
    <xdr:from>
      <xdr:col>8</xdr:col>
      <xdr:colOff>618625</xdr:colOff>
      <xdr:row>421</xdr:row>
      <xdr:rowOff>39120</xdr:rowOff>
    </xdr:from>
    <xdr:to>
      <xdr:col>11</xdr:col>
      <xdr:colOff>105890</xdr:colOff>
      <xdr:row>422</xdr:row>
      <xdr:rowOff>194678</xdr:rowOff>
    </xdr:to>
    <xdr:pic>
      <xdr:nvPicPr>
        <xdr:cNvPr id="67" name="Picture 1"/>
        <xdr:cNvPicPr>
          <a:picLocks noChangeAspect="1" noChangeArrowheads="1"/>
        </xdr:cNvPicPr>
      </xdr:nvPicPr>
      <xdr:blipFill>
        <a:blip xmlns:r="http://schemas.openxmlformats.org/officeDocument/2006/relationships" r:embed="rId34"/>
        <a:srcRect/>
        <a:stretch>
          <a:fillRect/>
        </a:stretch>
      </xdr:blipFill>
      <xdr:spPr bwMode="auto">
        <a:xfrm>
          <a:off x="1741731" y="82768909"/>
          <a:ext cx="1036512" cy="362124"/>
        </a:xfrm>
        <a:prstGeom prst="rect">
          <a:avLst/>
        </a:prstGeom>
        <a:noFill/>
        <a:ln w="9525">
          <a:noFill/>
          <a:miter lim="800000"/>
          <a:headEnd/>
          <a:tailEnd/>
        </a:ln>
      </xdr:spPr>
    </xdr:pic>
    <xdr:clientData/>
  </xdr:twoCellAnchor>
  <xdr:twoCellAnchor>
    <xdr:from>
      <xdr:col>8</xdr:col>
      <xdr:colOff>39124</xdr:colOff>
      <xdr:row>433</xdr:row>
      <xdr:rowOff>120051</xdr:rowOff>
    </xdr:from>
    <xdr:to>
      <xdr:col>13</xdr:col>
      <xdr:colOff>22731</xdr:colOff>
      <xdr:row>435</xdr:row>
      <xdr:rowOff>153986</xdr:rowOff>
    </xdr:to>
    <xdr:pic>
      <xdr:nvPicPr>
        <xdr:cNvPr id="6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0032" y="87516104"/>
          <a:ext cx="2323081" cy="434987"/>
        </a:xfrm>
        <a:prstGeom prst="rect">
          <a:avLst/>
        </a:prstGeom>
        <a:noFill/>
        <a:ln w="9525">
          <a:noFill/>
          <a:miter lim="800000"/>
          <a:headEnd/>
          <a:tailEnd/>
        </a:ln>
      </xdr:spPr>
    </xdr:pic>
    <xdr:clientData/>
  </xdr:twoCellAnchor>
  <xdr:twoCellAnchor>
    <xdr:from>
      <xdr:col>8</xdr:col>
      <xdr:colOff>601914</xdr:colOff>
      <xdr:row>473</xdr:row>
      <xdr:rowOff>39121</xdr:rowOff>
    </xdr:from>
    <xdr:to>
      <xdr:col>11</xdr:col>
      <xdr:colOff>89179</xdr:colOff>
      <xdr:row>474</xdr:row>
      <xdr:rowOff>194679</xdr:rowOff>
    </xdr:to>
    <xdr:pic>
      <xdr:nvPicPr>
        <xdr:cNvPr id="69"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92982464"/>
          <a:ext cx="1036512" cy="362125"/>
        </a:xfrm>
        <a:prstGeom prst="rect">
          <a:avLst/>
        </a:prstGeom>
        <a:noFill/>
        <a:ln w="9525">
          <a:noFill/>
          <a:miter lim="800000"/>
          <a:headEnd/>
          <a:tailEnd/>
        </a:ln>
      </xdr:spPr>
    </xdr:pic>
    <xdr:clientData/>
  </xdr:twoCellAnchor>
  <xdr:twoCellAnchor>
    <xdr:from>
      <xdr:col>8</xdr:col>
      <xdr:colOff>22413</xdr:colOff>
      <xdr:row>485</xdr:row>
      <xdr:rowOff>120052</xdr:rowOff>
    </xdr:from>
    <xdr:to>
      <xdr:col>13</xdr:col>
      <xdr:colOff>6020</xdr:colOff>
      <xdr:row>487</xdr:row>
      <xdr:rowOff>153987</xdr:rowOff>
    </xdr:to>
    <xdr:pic>
      <xdr:nvPicPr>
        <xdr:cNvPr id="7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98027026"/>
          <a:ext cx="2323081" cy="434987"/>
        </a:xfrm>
        <a:prstGeom prst="rect">
          <a:avLst/>
        </a:prstGeom>
        <a:noFill/>
        <a:ln w="9525">
          <a:noFill/>
          <a:miter lim="800000"/>
          <a:headEnd/>
          <a:tailEnd/>
        </a:ln>
      </xdr:spPr>
    </xdr:pic>
    <xdr:clientData/>
  </xdr:twoCellAnchor>
  <xdr:twoCellAnchor>
    <xdr:from>
      <xdr:col>8</xdr:col>
      <xdr:colOff>600599</xdr:colOff>
      <xdr:row>499</xdr:row>
      <xdr:rowOff>55831</xdr:rowOff>
    </xdr:from>
    <xdr:to>
      <xdr:col>11</xdr:col>
      <xdr:colOff>87864</xdr:colOff>
      <xdr:row>501</xdr:row>
      <xdr:rowOff>4823</xdr:rowOff>
    </xdr:to>
    <xdr:pic>
      <xdr:nvPicPr>
        <xdr:cNvPr id="71" name="Picture 1"/>
        <xdr:cNvPicPr>
          <a:picLocks noChangeAspect="1" noChangeArrowheads="1"/>
        </xdr:cNvPicPr>
      </xdr:nvPicPr>
      <xdr:blipFill>
        <a:blip xmlns:r="http://schemas.openxmlformats.org/officeDocument/2006/relationships" r:embed="rId34"/>
        <a:srcRect/>
        <a:stretch>
          <a:fillRect/>
        </a:stretch>
      </xdr:blipFill>
      <xdr:spPr bwMode="auto">
        <a:xfrm>
          <a:off x="1752923" y="101930522"/>
          <a:ext cx="1028388" cy="377082"/>
        </a:xfrm>
        <a:prstGeom prst="rect">
          <a:avLst/>
        </a:prstGeom>
        <a:noFill/>
        <a:ln w="9525">
          <a:noFill/>
          <a:miter lim="800000"/>
          <a:headEnd/>
          <a:tailEnd/>
        </a:ln>
      </xdr:spPr>
    </xdr:pic>
    <xdr:clientData/>
  </xdr:twoCellAnchor>
  <xdr:twoCellAnchor>
    <xdr:from>
      <xdr:col>7</xdr:col>
      <xdr:colOff>356623</xdr:colOff>
      <xdr:row>511</xdr:row>
      <xdr:rowOff>136763</xdr:rowOff>
    </xdr:from>
    <xdr:to>
      <xdr:col>12</xdr:col>
      <xdr:colOff>273388</xdr:colOff>
      <xdr:row>513</xdr:row>
      <xdr:rowOff>170697</xdr:rowOff>
    </xdr:to>
    <xdr:pic>
      <xdr:nvPicPr>
        <xdr:cNvPr id="7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0164" y="103307552"/>
          <a:ext cx="2323081" cy="434987"/>
        </a:xfrm>
        <a:prstGeom prst="rect">
          <a:avLst/>
        </a:prstGeom>
        <a:noFill/>
        <a:ln w="9525">
          <a:noFill/>
          <a:miter lim="800000"/>
          <a:headEnd/>
          <a:tailEnd/>
        </a:ln>
      </xdr:spPr>
    </xdr:pic>
    <xdr:clientData/>
  </xdr:twoCellAnchor>
  <xdr:twoCellAnchor>
    <xdr:from>
      <xdr:col>8</xdr:col>
      <xdr:colOff>601914</xdr:colOff>
      <xdr:row>525</xdr:row>
      <xdr:rowOff>55831</xdr:rowOff>
    </xdr:from>
    <xdr:to>
      <xdr:col>11</xdr:col>
      <xdr:colOff>89179</xdr:colOff>
      <xdr:row>527</xdr:row>
      <xdr:rowOff>4823</xdr:rowOff>
    </xdr:to>
    <xdr:pic>
      <xdr:nvPicPr>
        <xdr:cNvPr id="73" name="Picture 1"/>
        <xdr:cNvPicPr>
          <a:picLocks noChangeAspect="1" noChangeArrowheads="1"/>
        </xdr:cNvPicPr>
      </xdr:nvPicPr>
      <xdr:blipFill>
        <a:blip xmlns:r="http://schemas.openxmlformats.org/officeDocument/2006/relationships" r:embed="rId34"/>
        <a:srcRect/>
        <a:stretch>
          <a:fillRect/>
        </a:stretch>
      </xdr:blipFill>
      <xdr:spPr bwMode="auto">
        <a:xfrm>
          <a:off x="1758442" y="103212729"/>
          <a:ext cx="1036512" cy="362124"/>
        </a:xfrm>
        <a:prstGeom prst="rect">
          <a:avLst/>
        </a:prstGeom>
        <a:noFill/>
        <a:ln w="9525">
          <a:noFill/>
          <a:miter lim="800000"/>
          <a:headEnd/>
          <a:tailEnd/>
        </a:ln>
      </xdr:spPr>
    </xdr:pic>
    <xdr:clientData/>
  </xdr:twoCellAnchor>
  <xdr:twoCellAnchor>
    <xdr:from>
      <xdr:col>8</xdr:col>
      <xdr:colOff>22413</xdr:colOff>
      <xdr:row>537</xdr:row>
      <xdr:rowOff>136762</xdr:rowOff>
    </xdr:from>
    <xdr:to>
      <xdr:col>13</xdr:col>
      <xdr:colOff>6020</xdr:colOff>
      <xdr:row>539</xdr:row>
      <xdr:rowOff>170697</xdr:rowOff>
    </xdr:to>
    <xdr:pic>
      <xdr:nvPicPr>
        <xdr:cNvPr id="7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3" y="108554657"/>
          <a:ext cx="2323081" cy="434987"/>
        </a:xfrm>
        <a:prstGeom prst="rect">
          <a:avLst/>
        </a:prstGeom>
        <a:noFill/>
        <a:ln w="9525">
          <a:noFill/>
          <a:miter lim="800000"/>
          <a:headEnd/>
          <a:tailEnd/>
        </a:ln>
      </xdr:spPr>
    </xdr:pic>
    <xdr:clientData/>
  </xdr:twoCellAnchor>
  <xdr:twoCellAnchor>
    <xdr:from>
      <xdr:col>8</xdr:col>
      <xdr:colOff>568493</xdr:colOff>
      <xdr:row>551</xdr:row>
      <xdr:rowOff>55831</xdr:rowOff>
    </xdr:from>
    <xdr:to>
      <xdr:col>11</xdr:col>
      <xdr:colOff>55758</xdr:colOff>
      <xdr:row>553</xdr:row>
      <xdr:rowOff>4823</xdr:rowOff>
    </xdr:to>
    <xdr:pic>
      <xdr:nvPicPr>
        <xdr:cNvPr id="75" name="Picture 1"/>
        <xdr:cNvPicPr>
          <a:picLocks noChangeAspect="1" noChangeArrowheads="1"/>
        </xdr:cNvPicPr>
      </xdr:nvPicPr>
      <xdr:blipFill>
        <a:blip xmlns:r="http://schemas.openxmlformats.org/officeDocument/2006/relationships" r:embed="rId34"/>
        <a:srcRect/>
        <a:stretch>
          <a:fillRect/>
        </a:stretch>
      </xdr:blipFill>
      <xdr:spPr bwMode="auto">
        <a:xfrm>
          <a:off x="1791863" y="108319506"/>
          <a:ext cx="1036512" cy="362124"/>
        </a:xfrm>
        <a:prstGeom prst="rect">
          <a:avLst/>
        </a:prstGeom>
        <a:noFill/>
        <a:ln w="9525">
          <a:noFill/>
          <a:miter lim="800000"/>
          <a:headEnd/>
          <a:tailEnd/>
        </a:ln>
      </xdr:spPr>
    </xdr:pic>
    <xdr:clientData/>
  </xdr:twoCellAnchor>
  <xdr:twoCellAnchor>
    <xdr:from>
      <xdr:col>7</xdr:col>
      <xdr:colOff>356623</xdr:colOff>
      <xdr:row>563</xdr:row>
      <xdr:rowOff>136762</xdr:rowOff>
    </xdr:from>
    <xdr:to>
      <xdr:col>12</xdr:col>
      <xdr:colOff>273388</xdr:colOff>
      <xdr:row>565</xdr:row>
      <xdr:rowOff>170697</xdr:rowOff>
    </xdr:to>
    <xdr:pic>
      <xdr:nvPicPr>
        <xdr:cNvPr id="7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0164" y="113818473"/>
          <a:ext cx="2323081" cy="434987"/>
        </a:xfrm>
        <a:prstGeom prst="rect">
          <a:avLst/>
        </a:prstGeom>
        <a:noFill/>
        <a:ln w="9525">
          <a:noFill/>
          <a:miter lim="800000"/>
          <a:headEnd/>
          <a:tailEnd/>
        </a:ln>
      </xdr:spPr>
    </xdr:pic>
    <xdr:clientData/>
  </xdr:twoCellAnchor>
  <xdr:twoCellAnchor>
    <xdr:from>
      <xdr:col>8</xdr:col>
      <xdr:colOff>618624</xdr:colOff>
      <xdr:row>577</xdr:row>
      <xdr:rowOff>55831</xdr:rowOff>
    </xdr:from>
    <xdr:to>
      <xdr:col>11</xdr:col>
      <xdr:colOff>105889</xdr:colOff>
      <xdr:row>579</xdr:row>
      <xdr:rowOff>4823</xdr:rowOff>
    </xdr:to>
    <xdr:pic>
      <xdr:nvPicPr>
        <xdr:cNvPr id="77" name="Picture 1"/>
        <xdr:cNvPicPr>
          <a:picLocks noChangeAspect="1" noChangeArrowheads="1"/>
        </xdr:cNvPicPr>
      </xdr:nvPicPr>
      <xdr:blipFill>
        <a:blip xmlns:r="http://schemas.openxmlformats.org/officeDocument/2006/relationships" r:embed="rId34"/>
        <a:srcRect/>
        <a:stretch>
          <a:fillRect/>
        </a:stretch>
      </xdr:blipFill>
      <xdr:spPr bwMode="auto">
        <a:xfrm>
          <a:off x="1741732" y="113426283"/>
          <a:ext cx="1036512" cy="362124"/>
        </a:xfrm>
        <a:prstGeom prst="rect">
          <a:avLst/>
        </a:prstGeom>
        <a:noFill/>
        <a:ln w="9525">
          <a:noFill/>
          <a:miter lim="800000"/>
          <a:headEnd/>
          <a:tailEnd/>
        </a:ln>
      </xdr:spPr>
    </xdr:pic>
    <xdr:clientData/>
  </xdr:twoCellAnchor>
  <xdr:twoCellAnchor>
    <xdr:from>
      <xdr:col>8</xdr:col>
      <xdr:colOff>39123</xdr:colOff>
      <xdr:row>589</xdr:row>
      <xdr:rowOff>136762</xdr:rowOff>
    </xdr:from>
    <xdr:to>
      <xdr:col>13</xdr:col>
      <xdr:colOff>22730</xdr:colOff>
      <xdr:row>591</xdr:row>
      <xdr:rowOff>170697</xdr:rowOff>
    </xdr:to>
    <xdr:pic>
      <xdr:nvPicPr>
        <xdr:cNvPr id="7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0033" y="119065578"/>
          <a:ext cx="2323081" cy="434987"/>
        </a:xfrm>
        <a:prstGeom prst="rect">
          <a:avLst/>
        </a:prstGeom>
        <a:noFill/>
        <a:ln w="9525">
          <a:noFill/>
          <a:miter lim="800000"/>
          <a:headEnd/>
          <a:tailEnd/>
        </a:ln>
      </xdr:spPr>
    </xdr:pic>
    <xdr:clientData/>
  </xdr:twoCellAnchor>
  <xdr:twoCellAnchor>
    <xdr:from>
      <xdr:col>8</xdr:col>
      <xdr:colOff>601913</xdr:colOff>
      <xdr:row>603</xdr:row>
      <xdr:rowOff>55830</xdr:rowOff>
    </xdr:from>
    <xdr:to>
      <xdr:col>11</xdr:col>
      <xdr:colOff>89178</xdr:colOff>
      <xdr:row>605</xdr:row>
      <xdr:rowOff>4822</xdr:rowOff>
    </xdr:to>
    <xdr:pic>
      <xdr:nvPicPr>
        <xdr:cNvPr id="79" name="Picture 1"/>
        <xdr:cNvPicPr>
          <a:picLocks noChangeAspect="1" noChangeArrowheads="1"/>
        </xdr:cNvPicPr>
      </xdr:nvPicPr>
      <xdr:blipFill>
        <a:blip xmlns:r="http://schemas.openxmlformats.org/officeDocument/2006/relationships" r:embed="rId34"/>
        <a:srcRect/>
        <a:stretch>
          <a:fillRect/>
        </a:stretch>
      </xdr:blipFill>
      <xdr:spPr bwMode="auto">
        <a:xfrm>
          <a:off x="1758443" y="118533059"/>
          <a:ext cx="1036512" cy="362124"/>
        </a:xfrm>
        <a:prstGeom prst="rect">
          <a:avLst/>
        </a:prstGeom>
        <a:noFill/>
        <a:ln w="9525">
          <a:noFill/>
          <a:miter lim="800000"/>
          <a:headEnd/>
          <a:tailEnd/>
        </a:ln>
      </xdr:spPr>
    </xdr:pic>
    <xdr:clientData/>
  </xdr:twoCellAnchor>
  <xdr:twoCellAnchor>
    <xdr:from>
      <xdr:col>8</xdr:col>
      <xdr:colOff>22412</xdr:colOff>
      <xdr:row>615</xdr:row>
      <xdr:rowOff>136761</xdr:rowOff>
    </xdr:from>
    <xdr:to>
      <xdr:col>13</xdr:col>
      <xdr:colOff>6019</xdr:colOff>
      <xdr:row>617</xdr:row>
      <xdr:rowOff>170696</xdr:rowOff>
    </xdr:to>
    <xdr:pic>
      <xdr:nvPicPr>
        <xdr:cNvPr id="8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4" y="124329393"/>
          <a:ext cx="2323081" cy="434987"/>
        </a:xfrm>
        <a:prstGeom prst="rect">
          <a:avLst/>
        </a:prstGeom>
        <a:noFill/>
        <a:ln w="9525">
          <a:noFill/>
          <a:miter lim="800000"/>
          <a:headEnd/>
          <a:tailEnd/>
        </a:ln>
      </xdr:spPr>
    </xdr:pic>
    <xdr:clientData/>
  </xdr:twoCellAnchor>
  <xdr:twoCellAnchor>
    <xdr:from>
      <xdr:col>8</xdr:col>
      <xdr:colOff>601913</xdr:colOff>
      <xdr:row>629</xdr:row>
      <xdr:rowOff>55830</xdr:rowOff>
    </xdr:from>
    <xdr:to>
      <xdr:col>11</xdr:col>
      <xdr:colOff>89178</xdr:colOff>
      <xdr:row>631</xdr:row>
      <xdr:rowOff>4821</xdr:rowOff>
    </xdr:to>
    <xdr:pic>
      <xdr:nvPicPr>
        <xdr:cNvPr id="81" name="Picture 1"/>
        <xdr:cNvPicPr>
          <a:picLocks noChangeAspect="1" noChangeArrowheads="1"/>
        </xdr:cNvPicPr>
      </xdr:nvPicPr>
      <xdr:blipFill>
        <a:blip xmlns:r="http://schemas.openxmlformats.org/officeDocument/2006/relationships" r:embed="rId34"/>
        <a:srcRect/>
        <a:stretch>
          <a:fillRect/>
        </a:stretch>
      </xdr:blipFill>
      <xdr:spPr bwMode="auto">
        <a:xfrm>
          <a:off x="1758443" y="123639836"/>
          <a:ext cx="1036512" cy="362124"/>
        </a:xfrm>
        <a:prstGeom prst="rect">
          <a:avLst/>
        </a:prstGeom>
        <a:noFill/>
        <a:ln w="9525">
          <a:noFill/>
          <a:miter lim="800000"/>
          <a:headEnd/>
          <a:tailEnd/>
        </a:ln>
      </xdr:spPr>
    </xdr:pic>
    <xdr:clientData/>
  </xdr:twoCellAnchor>
  <xdr:twoCellAnchor>
    <xdr:from>
      <xdr:col>8</xdr:col>
      <xdr:colOff>22412</xdr:colOff>
      <xdr:row>641</xdr:row>
      <xdr:rowOff>136761</xdr:rowOff>
    </xdr:from>
    <xdr:to>
      <xdr:col>13</xdr:col>
      <xdr:colOff>6019</xdr:colOff>
      <xdr:row>643</xdr:row>
      <xdr:rowOff>170696</xdr:rowOff>
    </xdr:to>
    <xdr:pic>
      <xdr:nvPicPr>
        <xdr:cNvPr id="8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4" y="129576498"/>
          <a:ext cx="2323081" cy="434987"/>
        </a:xfrm>
        <a:prstGeom prst="rect">
          <a:avLst/>
        </a:prstGeom>
        <a:noFill/>
        <a:ln w="9525">
          <a:noFill/>
          <a:miter lim="800000"/>
          <a:headEnd/>
          <a:tailEnd/>
        </a:ln>
      </xdr:spPr>
    </xdr:pic>
    <xdr:clientData/>
  </xdr:twoCellAnchor>
  <xdr:twoCellAnchor>
    <xdr:from>
      <xdr:col>8</xdr:col>
      <xdr:colOff>618623</xdr:colOff>
      <xdr:row>655</xdr:row>
      <xdr:rowOff>55830</xdr:rowOff>
    </xdr:from>
    <xdr:to>
      <xdr:col>11</xdr:col>
      <xdr:colOff>105888</xdr:colOff>
      <xdr:row>657</xdr:row>
      <xdr:rowOff>4821</xdr:rowOff>
    </xdr:to>
    <xdr:pic>
      <xdr:nvPicPr>
        <xdr:cNvPr id="83" name="Picture 1"/>
        <xdr:cNvPicPr>
          <a:picLocks noChangeAspect="1" noChangeArrowheads="1"/>
        </xdr:cNvPicPr>
      </xdr:nvPicPr>
      <xdr:blipFill>
        <a:blip xmlns:r="http://schemas.openxmlformats.org/officeDocument/2006/relationships" r:embed="rId34"/>
        <a:srcRect/>
        <a:stretch>
          <a:fillRect/>
        </a:stretch>
      </xdr:blipFill>
      <xdr:spPr bwMode="auto">
        <a:xfrm>
          <a:off x="1741733" y="128746613"/>
          <a:ext cx="1036512" cy="362124"/>
        </a:xfrm>
        <a:prstGeom prst="rect">
          <a:avLst/>
        </a:prstGeom>
        <a:noFill/>
        <a:ln w="9525">
          <a:noFill/>
          <a:miter lim="800000"/>
          <a:headEnd/>
          <a:tailEnd/>
        </a:ln>
      </xdr:spPr>
    </xdr:pic>
    <xdr:clientData/>
  </xdr:twoCellAnchor>
  <xdr:twoCellAnchor>
    <xdr:from>
      <xdr:col>8</xdr:col>
      <xdr:colOff>39122</xdr:colOff>
      <xdr:row>667</xdr:row>
      <xdr:rowOff>136761</xdr:rowOff>
    </xdr:from>
    <xdr:to>
      <xdr:col>13</xdr:col>
      <xdr:colOff>22729</xdr:colOff>
      <xdr:row>669</xdr:row>
      <xdr:rowOff>170696</xdr:rowOff>
    </xdr:to>
    <xdr:pic>
      <xdr:nvPicPr>
        <xdr:cNvPr id="8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0034" y="134840314"/>
          <a:ext cx="2323081" cy="434987"/>
        </a:xfrm>
        <a:prstGeom prst="rect">
          <a:avLst/>
        </a:prstGeom>
        <a:noFill/>
        <a:ln w="9525">
          <a:noFill/>
          <a:miter lim="800000"/>
          <a:headEnd/>
          <a:tailEnd/>
        </a:ln>
      </xdr:spPr>
    </xdr:pic>
    <xdr:clientData/>
  </xdr:twoCellAnchor>
  <xdr:twoCellAnchor>
    <xdr:from>
      <xdr:col>8</xdr:col>
      <xdr:colOff>601912</xdr:colOff>
      <xdr:row>681</xdr:row>
      <xdr:rowOff>55829</xdr:rowOff>
    </xdr:from>
    <xdr:to>
      <xdr:col>11</xdr:col>
      <xdr:colOff>89177</xdr:colOff>
      <xdr:row>683</xdr:row>
      <xdr:rowOff>4822</xdr:rowOff>
    </xdr:to>
    <xdr:pic>
      <xdr:nvPicPr>
        <xdr:cNvPr id="85" name="Picture 1"/>
        <xdr:cNvPicPr>
          <a:picLocks noChangeAspect="1" noChangeArrowheads="1"/>
        </xdr:cNvPicPr>
      </xdr:nvPicPr>
      <xdr:blipFill>
        <a:blip xmlns:r="http://schemas.openxmlformats.org/officeDocument/2006/relationships" r:embed="rId34"/>
        <a:srcRect/>
        <a:stretch>
          <a:fillRect/>
        </a:stretch>
      </xdr:blipFill>
      <xdr:spPr bwMode="auto">
        <a:xfrm>
          <a:off x="1758444" y="133853389"/>
          <a:ext cx="1036512" cy="362126"/>
        </a:xfrm>
        <a:prstGeom prst="rect">
          <a:avLst/>
        </a:prstGeom>
        <a:noFill/>
        <a:ln w="9525">
          <a:noFill/>
          <a:miter lim="800000"/>
          <a:headEnd/>
          <a:tailEnd/>
        </a:ln>
      </xdr:spPr>
    </xdr:pic>
    <xdr:clientData/>
  </xdr:twoCellAnchor>
  <xdr:twoCellAnchor>
    <xdr:from>
      <xdr:col>8</xdr:col>
      <xdr:colOff>22411</xdr:colOff>
      <xdr:row>693</xdr:row>
      <xdr:rowOff>136761</xdr:rowOff>
    </xdr:from>
    <xdr:to>
      <xdr:col>13</xdr:col>
      <xdr:colOff>6018</xdr:colOff>
      <xdr:row>695</xdr:row>
      <xdr:rowOff>170695</xdr:rowOff>
    </xdr:to>
    <xdr:pic>
      <xdr:nvPicPr>
        <xdr:cNvPr id="8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5" y="140087419"/>
          <a:ext cx="2323081" cy="434987"/>
        </a:xfrm>
        <a:prstGeom prst="rect">
          <a:avLst/>
        </a:prstGeom>
        <a:noFill/>
        <a:ln w="9525">
          <a:noFill/>
          <a:miter lim="800000"/>
          <a:headEnd/>
          <a:tailEnd/>
        </a:ln>
      </xdr:spPr>
    </xdr:pic>
    <xdr:clientData/>
  </xdr:twoCellAnchor>
  <xdr:twoCellAnchor>
    <xdr:from>
      <xdr:col>8</xdr:col>
      <xdr:colOff>551781</xdr:colOff>
      <xdr:row>707</xdr:row>
      <xdr:rowOff>55829</xdr:rowOff>
    </xdr:from>
    <xdr:to>
      <xdr:col>11</xdr:col>
      <xdr:colOff>39046</xdr:colOff>
      <xdr:row>709</xdr:row>
      <xdr:rowOff>4821</xdr:rowOff>
    </xdr:to>
    <xdr:pic>
      <xdr:nvPicPr>
        <xdr:cNvPr id="87" name="Picture 1"/>
        <xdr:cNvPicPr>
          <a:picLocks noChangeAspect="1" noChangeArrowheads="1"/>
        </xdr:cNvPicPr>
      </xdr:nvPicPr>
      <xdr:blipFill>
        <a:blip xmlns:r="http://schemas.openxmlformats.org/officeDocument/2006/relationships" r:embed="rId34"/>
        <a:srcRect/>
        <a:stretch>
          <a:fillRect/>
        </a:stretch>
      </xdr:blipFill>
      <xdr:spPr bwMode="auto">
        <a:xfrm>
          <a:off x="1808575" y="138960166"/>
          <a:ext cx="1036512" cy="362125"/>
        </a:xfrm>
        <a:prstGeom prst="rect">
          <a:avLst/>
        </a:prstGeom>
        <a:noFill/>
        <a:ln w="9525">
          <a:noFill/>
          <a:miter lim="800000"/>
          <a:headEnd/>
          <a:tailEnd/>
        </a:ln>
      </xdr:spPr>
    </xdr:pic>
    <xdr:clientData/>
  </xdr:twoCellAnchor>
  <xdr:twoCellAnchor>
    <xdr:from>
      <xdr:col>7</xdr:col>
      <xdr:colOff>339911</xdr:colOff>
      <xdr:row>719</xdr:row>
      <xdr:rowOff>136760</xdr:rowOff>
    </xdr:from>
    <xdr:to>
      <xdr:col>12</xdr:col>
      <xdr:colOff>256676</xdr:colOff>
      <xdr:row>721</xdr:row>
      <xdr:rowOff>170695</xdr:rowOff>
    </xdr:to>
    <xdr:pic>
      <xdr:nvPicPr>
        <xdr:cNvPr id="8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96876" y="145351234"/>
          <a:ext cx="2323081" cy="434987"/>
        </a:xfrm>
        <a:prstGeom prst="rect">
          <a:avLst/>
        </a:prstGeom>
        <a:noFill/>
        <a:ln w="9525">
          <a:noFill/>
          <a:miter lim="800000"/>
          <a:headEnd/>
          <a:tailEnd/>
        </a:ln>
      </xdr:spPr>
    </xdr:pic>
    <xdr:clientData/>
  </xdr:twoCellAnchor>
  <xdr:twoCellAnchor>
    <xdr:from>
      <xdr:col>8</xdr:col>
      <xdr:colOff>568491</xdr:colOff>
      <xdr:row>733</xdr:row>
      <xdr:rowOff>55828</xdr:rowOff>
    </xdr:from>
    <xdr:to>
      <xdr:col>11</xdr:col>
      <xdr:colOff>55756</xdr:colOff>
      <xdr:row>735</xdr:row>
      <xdr:rowOff>4821</xdr:rowOff>
    </xdr:to>
    <xdr:pic>
      <xdr:nvPicPr>
        <xdr:cNvPr id="89" name="Picture 1"/>
        <xdr:cNvPicPr>
          <a:picLocks noChangeAspect="1" noChangeArrowheads="1"/>
        </xdr:cNvPicPr>
      </xdr:nvPicPr>
      <xdr:blipFill>
        <a:blip xmlns:r="http://schemas.openxmlformats.org/officeDocument/2006/relationships" r:embed="rId34"/>
        <a:srcRect/>
        <a:stretch>
          <a:fillRect/>
        </a:stretch>
      </xdr:blipFill>
      <xdr:spPr bwMode="auto">
        <a:xfrm>
          <a:off x="1791865" y="144066942"/>
          <a:ext cx="1036512" cy="362126"/>
        </a:xfrm>
        <a:prstGeom prst="rect">
          <a:avLst/>
        </a:prstGeom>
        <a:noFill/>
        <a:ln w="9525">
          <a:noFill/>
          <a:miter lim="800000"/>
          <a:headEnd/>
          <a:tailEnd/>
        </a:ln>
      </xdr:spPr>
    </xdr:pic>
    <xdr:clientData/>
  </xdr:twoCellAnchor>
  <xdr:twoCellAnchor>
    <xdr:from>
      <xdr:col>7</xdr:col>
      <xdr:colOff>356621</xdr:colOff>
      <xdr:row>745</xdr:row>
      <xdr:rowOff>136760</xdr:rowOff>
    </xdr:from>
    <xdr:to>
      <xdr:col>12</xdr:col>
      <xdr:colOff>273386</xdr:colOff>
      <xdr:row>747</xdr:row>
      <xdr:rowOff>170694</xdr:rowOff>
    </xdr:to>
    <xdr:pic>
      <xdr:nvPicPr>
        <xdr:cNvPr id="90"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0166" y="150598339"/>
          <a:ext cx="2323081" cy="434987"/>
        </a:xfrm>
        <a:prstGeom prst="rect">
          <a:avLst/>
        </a:prstGeom>
        <a:noFill/>
        <a:ln w="9525">
          <a:noFill/>
          <a:miter lim="800000"/>
          <a:headEnd/>
          <a:tailEnd/>
        </a:ln>
      </xdr:spPr>
    </xdr:pic>
    <xdr:clientData/>
  </xdr:twoCellAnchor>
  <xdr:twoCellAnchor>
    <xdr:from>
      <xdr:col>8</xdr:col>
      <xdr:colOff>585202</xdr:colOff>
      <xdr:row>759</xdr:row>
      <xdr:rowOff>55828</xdr:rowOff>
    </xdr:from>
    <xdr:to>
      <xdr:col>11</xdr:col>
      <xdr:colOff>72467</xdr:colOff>
      <xdr:row>761</xdr:row>
      <xdr:rowOff>4820</xdr:rowOff>
    </xdr:to>
    <xdr:pic>
      <xdr:nvPicPr>
        <xdr:cNvPr id="91" name="Picture 1"/>
        <xdr:cNvPicPr>
          <a:picLocks noChangeAspect="1" noChangeArrowheads="1"/>
        </xdr:cNvPicPr>
      </xdr:nvPicPr>
      <xdr:blipFill>
        <a:blip xmlns:r="http://schemas.openxmlformats.org/officeDocument/2006/relationships" r:embed="rId34"/>
        <a:srcRect/>
        <a:stretch>
          <a:fillRect/>
        </a:stretch>
      </xdr:blipFill>
      <xdr:spPr bwMode="auto">
        <a:xfrm>
          <a:off x="1775154" y="149173720"/>
          <a:ext cx="1036512" cy="362124"/>
        </a:xfrm>
        <a:prstGeom prst="rect">
          <a:avLst/>
        </a:prstGeom>
        <a:noFill/>
        <a:ln w="9525">
          <a:noFill/>
          <a:miter lim="800000"/>
          <a:headEnd/>
          <a:tailEnd/>
        </a:ln>
      </xdr:spPr>
    </xdr:pic>
    <xdr:clientData/>
  </xdr:twoCellAnchor>
  <xdr:twoCellAnchor>
    <xdr:from>
      <xdr:col>8</xdr:col>
      <xdr:colOff>5701</xdr:colOff>
      <xdr:row>771</xdr:row>
      <xdr:rowOff>136759</xdr:rowOff>
    </xdr:from>
    <xdr:to>
      <xdr:col>12</xdr:col>
      <xdr:colOff>290097</xdr:colOff>
      <xdr:row>773</xdr:row>
      <xdr:rowOff>170694</xdr:rowOff>
    </xdr:to>
    <xdr:pic>
      <xdr:nvPicPr>
        <xdr:cNvPr id="92"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63455" y="155862154"/>
          <a:ext cx="2323081" cy="434987"/>
        </a:xfrm>
        <a:prstGeom prst="rect">
          <a:avLst/>
        </a:prstGeom>
        <a:noFill/>
        <a:ln w="9525">
          <a:noFill/>
          <a:miter lim="800000"/>
          <a:headEnd/>
          <a:tailEnd/>
        </a:ln>
      </xdr:spPr>
    </xdr:pic>
    <xdr:clientData/>
  </xdr:twoCellAnchor>
  <xdr:twoCellAnchor>
    <xdr:from>
      <xdr:col>8</xdr:col>
      <xdr:colOff>568491</xdr:colOff>
      <xdr:row>785</xdr:row>
      <xdr:rowOff>55828</xdr:rowOff>
    </xdr:from>
    <xdr:to>
      <xdr:col>11</xdr:col>
      <xdr:colOff>55756</xdr:colOff>
      <xdr:row>787</xdr:row>
      <xdr:rowOff>4821</xdr:rowOff>
    </xdr:to>
    <xdr:pic>
      <xdr:nvPicPr>
        <xdr:cNvPr id="93" name="Picture 1"/>
        <xdr:cNvPicPr>
          <a:picLocks noChangeAspect="1" noChangeArrowheads="1"/>
        </xdr:cNvPicPr>
      </xdr:nvPicPr>
      <xdr:blipFill>
        <a:blip xmlns:r="http://schemas.openxmlformats.org/officeDocument/2006/relationships" r:embed="rId34"/>
        <a:srcRect/>
        <a:stretch>
          <a:fillRect/>
        </a:stretch>
      </xdr:blipFill>
      <xdr:spPr bwMode="auto">
        <a:xfrm>
          <a:off x="1791865" y="154280497"/>
          <a:ext cx="1036512" cy="362125"/>
        </a:xfrm>
        <a:prstGeom prst="rect">
          <a:avLst/>
        </a:prstGeom>
        <a:noFill/>
        <a:ln w="9525">
          <a:noFill/>
          <a:miter lim="800000"/>
          <a:headEnd/>
          <a:tailEnd/>
        </a:ln>
      </xdr:spPr>
    </xdr:pic>
    <xdr:clientData/>
  </xdr:twoCellAnchor>
  <xdr:twoCellAnchor>
    <xdr:from>
      <xdr:col>7</xdr:col>
      <xdr:colOff>356621</xdr:colOff>
      <xdr:row>797</xdr:row>
      <xdr:rowOff>136760</xdr:rowOff>
    </xdr:from>
    <xdr:to>
      <xdr:col>12</xdr:col>
      <xdr:colOff>273386</xdr:colOff>
      <xdr:row>799</xdr:row>
      <xdr:rowOff>170694</xdr:rowOff>
    </xdr:to>
    <xdr:pic>
      <xdr:nvPicPr>
        <xdr:cNvPr id="94"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80166" y="161109260"/>
          <a:ext cx="2323081" cy="434987"/>
        </a:xfrm>
        <a:prstGeom prst="rect">
          <a:avLst/>
        </a:prstGeom>
        <a:noFill/>
        <a:ln w="9525">
          <a:noFill/>
          <a:miter lim="800000"/>
          <a:headEnd/>
          <a:tailEnd/>
        </a:ln>
      </xdr:spPr>
    </xdr:pic>
    <xdr:clientData/>
  </xdr:twoCellAnchor>
  <xdr:twoCellAnchor>
    <xdr:from>
      <xdr:col>8</xdr:col>
      <xdr:colOff>618623</xdr:colOff>
      <xdr:row>811</xdr:row>
      <xdr:rowOff>55829</xdr:rowOff>
    </xdr:from>
    <xdr:to>
      <xdr:col>11</xdr:col>
      <xdr:colOff>105888</xdr:colOff>
      <xdr:row>813</xdr:row>
      <xdr:rowOff>4821</xdr:rowOff>
    </xdr:to>
    <xdr:pic>
      <xdr:nvPicPr>
        <xdr:cNvPr id="95" name="Picture 1"/>
        <xdr:cNvPicPr>
          <a:picLocks noChangeAspect="1" noChangeArrowheads="1"/>
        </xdr:cNvPicPr>
      </xdr:nvPicPr>
      <xdr:blipFill>
        <a:blip xmlns:r="http://schemas.openxmlformats.org/officeDocument/2006/relationships" r:embed="rId34"/>
        <a:srcRect/>
        <a:stretch>
          <a:fillRect/>
        </a:stretch>
      </xdr:blipFill>
      <xdr:spPr bwMode="auto">
        <a:xfrm>
          <a:off x="1741733" y="159387275"/>
          <a:ext cx="1036512" cy="362124"/>
        </a:xfrm>
        <a:prstGeom prst="rect">
          <a:avLst/>
        </a:prstGeom>
        <a:noFill/>
        <a:ln w="9525">
          <a:noFill/>
          <a:miter lim="800000"/>
          <a:headEnd/>
          <a:tailEnd/>
        </a:ln>
      </xdr:spPr>
    </xdr:pic>
    <xdr:clientData/>
  </xdr:twoCellAnchor>
  <xdr:twoCellAnchor>
    <xdr:from>
      <xdr:col>8</xdr:col>
      <xdr:colOff>39122</xdr:colOff>
      <xdr:row>823</xdr:row>
      <xdr:rowOff>136760</xdr:rowOff>
    </xdr:from>
    <xdr:to>
      <xdr:col>13</xdr:col>
      <xdr:colOff>22729</xdr:colOff>
      <xdr:row>825</xdr:row>
      <xdr:rowOff>170695</xdr:rowOff>
    </xdr:to>
    <xdr:pic>
      <xdr:nvPicPr>
        <xdr:cNvPr id="96"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30034" y="166373076"/>
          <a:ext cx="2323081" cy="434987"/>
        </a:xfrm>
        <a:prstGeom prst="rect">
          <a:avLst/>
        </a:prstGeom>
        <a:noFill/>
        <a:ln w="9525">
          <a:noFill/>
          <a:miter lim="800000"/>
          <a:headEnd/>
          <a:tailEnd/>
        </a:ln>
      </xdr:spPr>
    </xdr:pic>
    <xdr:clientData/>
  </xdr:twoCellAnchor>
  <xdr:twoCellAnchor>
    <xdr:from>
      <xdr:col>8</xdr:col>
      <xdr:colOff>601912</xdr:colOff>
      <xdr:row>837</xdr:row>
      <xdr:rowOff>55828</xdr:rowOff>
    </xdr:from>
    <xdr:to>
      <xdr:col>11</xdr:col>
      <xdr:colOff>89177</xdr:colOff>
      <xdr:row>839</xdr:row>
      <xdr:rowOff>4820</xdr:rowOff>
    </xdr:to>
    <xdr:pic>
      <xdr:nvPicPr>
        <xdr:cNvPr id="97" name="Picture 1"/>
        <xdr:cNvPicPr>
          <a:picLocks noChangeAspect="1" noChangeArrowheads="1"/>
        </xdr:cNvPicPr>
      </xdr:nvPicPr>
      <xdr:blipFill>
        <a:blip xmlns:r="http://schemas.openxmlformats.org/officeDocument/2006/relationships" r:embed="rId34"/>
        <a:srcRect/>
        <a:stretch>
          <a:fillRect/>
        </a:stretch>
      </xdr:blipFill>
      <xdr:spPr bwMode="auto">
        <a:xfrm>
          <a:off x="1758444" y="164494051"/>
          <a:ext cx="1036512" cy="362124"/>
        </a:xfrm>
        <a:prstGeom prst="rect">
          <a:avLst/>
        </a:prstGeom>
        <a:noFill/>
        <a:ln w="9525">
          <a:noFill/>
          <a:miter lim="800000"/>
          <a:headEnd/>
          <a:tailEnd/>
        </a:ln>
      </xdr:spPr>
    </xdr:pic>
    <xdr:clientData/>
  </xdr:twoCellAnchor>
  <xdr:twoCellAnchor>
    <xdr:from>
      <xdr:col>8</xdr:col>
      <xdr:colOff>22411</xdr:colOff>
      <xdr:row>849</xdr:row>
      <xdr:rowOff>136760</xdr:rowOff>
    </xdr:from>
    <xdr:to>
      <xdr:col>13</xdr:col>
      <xdr:colOff>6018</xdr:colOff>
      <xdr:row>851</xdr:row>
      <xdr:rowOff>170694</xdr:rowOff>
    </xdr:to>
    <xdr:pic>
      <xdr:nvPicPr>
        <xdr:cNvPr id="98"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46745" y="171620181"/>
          <a:ext cx="2323081" cy="434987"/>
        </a:xfrm>
        <a:prstGeom prst="rect">
          <a:avLst/>
        </a:prstGeom>
        <a:noFill/>
        <a:ln w="9525">
          <a:noFill/>
          <a:miter lim="800000"/>
          <a:headEnd/>
          <a:tailEnd/>
        </a:ln>
      </xdr:spPr>
    </xdr:pic>
    <xdr:clientData/>
  </xdr:twoCellAnchor>
  <xdr:twoCellAnchor>
    <xdr:from>
      <xdr:col>7</xdr:col>
      <xdr:colOff>349979</xdr:colOff>
      <xdr:row>173</xdr:row>
      <xdr:rowOff>125289</xdr:rowOff>
    </xdr:from>
    <xdr:to>
      <xdr:col>12</xdr:col>
      <xdr:colOff>267146</xdr:colOff>
      <xdr:row>175</xdr:row>
      <xdr:rowOff>159223</xdr:rowOff>
    </xdr:to>
    <xdr:pic>
      <xdr:nvPicPr>
        <xdr:cNvPr id="99"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098487" y="34162819"/>
          <a:ext cx="2315631" cy="424115"/>
        </a:xfrm>
        <a:prstGeom prst="rect">
          <a:avLst/>
        </a:prstGeom>
        <a:noFill/>
        <a:ln w="9525">
          <a:noFill/>
          <a:miter lim="800000"/>
          <a:headEnd/>
          <a:tailEnd/>
        </a:ln>
      </xdr:spPr>
    </xdr:pic>
    <xdr:clientData/>
  </xdr:twoCellAnchor>
  <xdr:twoCellAnchor>
    <xdr:from>
      <xdr:col>8</xdr:col>
      <xdr:colOff>641577</xdr:colOff>
      <xdr:row>447</xdr:row>
      <xdr:rowOff>73548</xdr:rowOff>
    </xdr:from>
    <xdr:to>
      <xdr:col>11</xdr:col>
      <xdr:colOff>128842</xdr:colOff>
      <xdr:row>449</xdr:row>
      <xdr:rowOff>22539</xdr:rowOff>
    </xdr:to>
    <xdr:pic>
      <xdr:nvPicPr>
        <xdr:cNvPr id="100" name="Picture 1"/>
        <xdr:cNvPicPr>
          <a:picLocks noChangeAspect="1" noChangeArrowheads="1"/>
        </xdr:cNvPicPr>
      </xdr:nvPicPr>
      <xdr:blipFill>
        <a:blip xmlns:r="http://schemas.openxmlformats.org/officeDocument/2006/relationships" r:embed="rId34"/>
        <a:srcRect/>
        <a:stretch>
          <a:fillRect/>
        </a:stretch>
      </xdr:blipFill>
      <xdr:spPr bwMode="auto">
        <a:xfrm>
          <a:off x="1718779" y="87910114"/>
          <a:ext cx="1036512" cy="362124"/>
        </a:xfrm>
        <a:prstGeom prst="rect">
          <a:avLst/>
        </a:prstGeom>
        <a:noFill/>
        <a:ln w="9525">
          <a:noFill/>
          <a:miter lim="800000"/>
          <a:headEnd/>
          <a:tailEnd/>
        </a:ln>
      </xdr:spPr>
    </xdr:pic>
    <xdr:clientData/>
  </xdr:twoCellAnchor>
  <xdr:twoCellAnchor>
    <xdr:from>
      <xdr:col>7</xdr:col>
      <xdr:colOff>326022</xdr:colOff>
      <xdr:row>459</xdr:row>
      <xdr:rowOff>131527</xdr:rowOff>
    </xdr:from>
    <xdr:to>
      <xdr:col>12</xdr:col>
      <xdr:colOff>252250</xdr:colOff>
      <xdr:row>461</xdr:row>
      <xdr:rowOff>165462</xdr:rowOff>
    </xdr:to>
    <xdr:pic>
      <xdr:nvPicPr>
        <xdr:cNvPr id="101" name="Picture 2" descr="title"/>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blip>
        <a:srcRect/>
        <a:stretch>
          <a:fillRect/>
        </a:stretch>
      </xdr:blipFill>
      <xdr:spPr bwMode="auto">
        <a:xfrm>
          <a:off x="1113383" y="90343605"/>
          <a:ext cx="2324692" cy="424116"/>
        </a:xfrm>
        <a:prstGeom prst="rect">
          <a:avLst/>
        </a:prstGeom>
        <a:noFill/>
        <a:ln w="9525">
          <a:noFill/>
          <a:miter lim="800000"/>
          <a:headEnd/>
          <a:tailEnd/>
        </a:ln>
      </xdr:spPr>
    </xdr:pic>
    <xdr:clientData/>
  </xdr:twoCellAnchor>
</xdr:wsDr>
</file>

<file path=xl/drawings/drawing5.xml><?xml version="1.0" encoding="utf-8"?>
<c:userShapes xmlns:c="http://schemas.openxmlformats.org/drawingml/2006/chart">
  <cdr:relSizeAnchor xmlns:cdr="http://schemas.openxmlformats.org/drawingml/2006/chartDrawing">
    <cdr:from>
      <cdr:x>0.32037</cdr:x>
      <cdr:y>0.02739</cdr:y>
    </cdr:from>
    <cdr:to>
      <cdr:x>0.69134</cdr:x>
      <cdr:y>0.17147</cdr:y>
    </cdr:to>
    <cdr:pic>
      <cdr:nvPicPr>
        <cdr:cNvPr id="2" name="Picture 1"/>
        <cdr:cNvPicPr>
          <a:picLocks xmlns:a="http://schemas.openxmlformats.org/drawingml/2006/main" noChangeAspect="1" noChangeArrowheads="1"/>
        </cdr:cNvPicPr>
      </cdr:nvPicPr>
      <cdr: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cdr:blipFill>
      <cdr:spPr bwMode="auto">
        <a:xfrm xmlns:a="http://schemas.openxmlformats.org/drawingml/2006/main">
          <a:off x="895121" y="68855"/>
          <a:ext cx="1036512" cy="362124"/>
        </a:xfrm>
        <a:prstGeom xmlns:a="http://schemas.openxmlformats.org/drawingml/2006/main" prst="rect">
          <a:avLst/>
        </a:prstGeom>
        <a:noFill xmlns:a="http://schemas.openxmlformats.org/drawingml/2006/main"/>
        <a:ln xmlns:a="http://schemas.openxmlformats.org/drawingml/2006/main" w="9525">
          <a:noFill/>
          <a:miter lim="800000"/>
          <a:headEnd/>
          <a:tailEnd/>
        </a:ln>
      </cdr:spPr>
    </cdr:pic>
  </cdr:relSizeAnchor>
</c:userShapes>
</file>

<file path=xl/drawings/drawing6.xml><?xml version="1.0" encoding="utf-8"?>
<xdr:wsDr xmlns:xdr="http://schemas.openxmlformats.org/drawingml/2006/spreadsheetDrawing" xmlns:a="http://schemas.openxmlformats.org/drawingml/2006/main">
  <xdr:twoCellAnchor>
    <xdr:from>
      <xdr:col>4</xdr:col>
      <xdr:colOff>389980</xdr:colOff>
      <xdr:row>0</xdr:row>
      <xdr:rowOff>4524</xdr:rowOff>
    </xdr:from>
    <xdr:to>
      <xdr:col>9</xdr:col>
      <xdr:colOff>130676</xdr:colOff>
      <xdr:row>1</xdr:row>
      <xdr:rowOff>126645</xdr:rowOff>
    </xdr:to>
    <xdr:pic>
      <xdr:nvPicPr>
        <xdr:cNvPr id="1025" name="Picture 1" descr="title"/>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5509408" y="4524"/>
          <a:ext cx="2277129" cy="293357"/>
        </a:xfrm>
        <a:prstGeom prst="rect">
          <a:avLst/>
        </a:prstGeom>
        <a:noFill/>
        <a:ln w="9525">
          <a:noFill/>
          <a:miter lim="800000"/>
          <a:headEnd/>
          <a:tailEnd/>
        </a:ln>
      </xdr:spPr>
    </xdr:pic>
    <xdr:clientData/>
  </xdr:twoCellAnchor>
  <xdr:twoCellAnchor>
    <xdr:from>
      <xdr:col>10</xdr:col>
      <xdr:colOff>344592</xdr:colOff>
      <xdr:row>0</xdr:row>
      <xdr:rowOff>36634</xdr:rowOff>
    </xdr:from>
    <xdr:to>
      <xdr:col>12</xdr:col>
      <xdr:colOff>354134</xdr:colOff>
      <xdr:row>1</xdr:row>
      <xdr:rowOff>165249</xdr:rowOff>
    </xdr:to>
    <xdr:pic>
      <xdr:nvPicPr>
        <xdr:cNvPr id="1026" name="Picture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blip>
        <a:srcRect/>
        <a:stretch>
          <a:fillRect/>
        </a:stretch>
      </xdr:blipFill>
      <xdr:spPr bwMode="auto">
        <a:xfrm>
          <a:off x="3822212" y="36634"/>
          <a:ext cx="1084157" cy="324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533400</xdr:colOff>
      <xdr:row>0</xdr:row>
      <xdr:rowOff>152400</xdr:rowOff>
    </xdr:from>
    <xdr:to>
      <xdr:col>4</xdr:col>
      <xdr:colOff>284988</xdr:colOff>
      <xdr:row>3</xdr:row>
      <xdr:rowOff>228600</xdr:rowOff>
    </xdr:to>
    <xdr:pic>
      <xdr:nvPicPr>
        <xdr:cNvPr id="2" name="Picture 1" descr="شعار الوزارة"/>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1233385712" y="152400"/>
          <a:ext cx="656463" cy="561975"/>
        </a:xfrm>
        <a:prstGeom prst="rect">
          <a:avLst/>
        </a:prstGeom>
        <a:noFill/>
        <a:ln w="9525">
          <a:noFill/>
          <a:miter lim="800000"/>
          <a:headEnd/>
          <a:tailEnd/>
        </a:ln>
      </xdr:spPr>
    </xdr:pic>
    <xdr:clientData/>
  </xdr:twoCellAnchor>
  <xdr:twoCellAnchor>
    <xdr:from>
      <xdr:col>1</xdr:col>
      <xdr:colOff>133351</xdr:colOff>
      <xdr:row>39</xdr:row>
      <xdr:rowOff>152400</xdr:rowOff>
    </xdr:from>
    <xdr:to>
      <xdr:col>3</xdr:col>
      <xdr:colOff>800100</xdr:colOff>
      <xdr:row>48</xdr:row>
      <xdr:rowOff>171450</xdr:rowOff>
    </xdr:to>
    <xdr:graphicFrame macro="">
      <xdr:nvGraphicFramePr>
        <xdr:cNvPr id="5" name="مخطط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457200</xdr:colOff>
      <xdr:row>50</xdr:row>
      <xdr:rowOff>171450</xdr:rowOff>
    </xdr:from>
    <xdr:to>
      <xdr:col>4</xdr:col>
      <xdr:colOff>208788</xdr:colOff>
      <xdr:row>53</xdr:row>
      <xdr:rowOff>171450</xdr:rowOff>
    </xdr:to>
    <xdr:pic>
      <xdr:nvPicPr>
        <xdr:cNvPr id="6" name="Picture 1" descr="شعار الوزارة"/>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1232252237" y="10515600"/>
          <a:ext cx="656463" cy="561975"/>
        </a:xfrm>
        <a:prstGeom prst="rect">
          <a:avLst/>
        </a:prstGeom>
        <a:noFill/>
        <a:ln w="9525">
          <a:noFill/>
          <a:miter lim="800000"/>
          <a:headEnd/>
          <a:tailEnd/>
        </a:ln>
      </xdr:spPr>
    </xdr:pic>
    <xdr:clientData/>
  </xdr:twoCellAnchor>
  <xdr:twoCellAnchor>
    <xdr:from>
      <xdr:col>1</xdr:col>
      <xdr:colOff>85725</xdr:colOff>
      <xdr:row>89</xdr:row>
      <xdr:rowOff>85725</xdr:rowOff>
    </xdr:from>
    <xdr:to>
      <xdr:col>3</xdr:col>
      <xdr:colOff>752474</xdr:colOff>
      <xdr:row>98</xdr:row>
      <xdr:rowOff>57150</xdr:rowOff>
    </xdr:to>
    <xdr:graphicFrame macro="">
      <xdr:nvGraphicFramePr>
        <xdr:cNvPr id="7" name="مخطط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447675</xdr:colOff>
      <xdr:row>99</xdr:row>
      <xdr:rowOff>161925</xdr:rowOff>
    </xdr:from>
    <xdr:to>
      <xdr:col>4</xdr:col>
      <xdr:colOff>199263</xdr:colOff>
      <xdr:row>102</xdr:row>
      <xdr:rowOff>161925</xdr:rowOff>
    </xdr:to>
    <xdr:pic>
      <xdr:nvPicPr>
        <xdr:cNvPr id="8" name="Picture 1" descr="شعار الوزارة"/>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1232261762" y="20745450"/>
          <a:ext cx="656463" cy="561975"/>
        </a:xfrm>
        <a:prstGeom prst="rect">
          <a:avLst/>
        </a:prstGeom>
        <a:noFill/>
        <a:ln w="9525">
          <a:noFill/>
          <a:miter lim="800000"/>
          <a:headEnd/>
          <a:tailEnd/>
        </a:ln>
      </xdr:spPr>
    </xdr:pic>
    <xdr:clientData/>
  </xdr:twoCellAnchor>
  <xdr:twoCellAnchor>
    <xdr:from>
      <xdr:col>1</xdr:col>
      <xdr:colOff>95250</xdr:colOff>
      <xdr:row>138</xdr:row>
      <xdr:rowOff>76200</xdr:rowOff>
    </xdr:from>
    <xdr:to>
      <xdr:col>3</xdr:col>
      <xdr:colOff>761999</xdr:colOff>
      <xdr:row>147</xdr:row>
      <xdr:rowOff>47625</xdr:rowOff>
    </xdr:to>
    <xdr:graphicFrame macro="">
      <xdr:nvGraphicFramePr>
        <xdr:cNvPr id="10" name="مخطط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doon_3@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rightToLeft="1" tabSelected="1" topLeftCell="A29" zoomScale="90" zoomScaleNormal="90" workbookViewId="0">
      <selection activeCell="G35" sqref="G35:J35"/>
    </sheetView>
  </sheetViews>
  <sheetFormatPr defaultColWidth="0" defaultRowHeight="14.25" zeroHeight="1"/>
  <cols>
    <col min="1" max="1" width="0.625" style="158" customWidth="1"/>
    <col min="2" max="2" width="3.375" style="15" customWidth="1"/>
    <col min="3" max="3" width="26.625" style="15" customWidth="1"/>
    <col min="4" max="4" width="9" style="15" hidden="1" customWidth="1"/>
    <col min="5" max="5" width="0.125" style="15" customWidth="1"/>
    <col min="6" max="6" width="26" style="15" customWidth="1"/>
    <col min="7" max="9" width="9" style="15" customWidth="1"/>
    <col min="10" max="10" width="6.625" style="15" customWidth="1"/>
    <col min="11" max="11" width="2.625" style="15" customWidth="1"/>
    <col min="12" max="16384" width="9" style="15" hidden="1"/>
  </cols>
  <sheetData>
    <row r="1" spans="1:11" s="188" customFormat="1" ht="12.95" customHeight="1" thickTop="1">
      <c r="A1" s="186"/>
      <c r="B1" s="187"/>
      <c r="C1" s="187"/>
      <c r="D1" s="249" t="s">
        <v>42</v>
      </c>
      <c r="E1" s="249"/>
      <c r="F1" s="249"/>
      <c r="G1" s="249"/>
      <c r="H1" s="249"/>
      <c r="I1" s="249"/>
      <c r="J1" s="187"/>
      <c r="K1" s="187"/>
    </row>
    <row r="2" spans="1:11" ht="7.5" customHeight="1" thickBot="1">
      <c r="A2" s="167"/>
      <c r="B2" s="170"/>
      <c r="C2" s="170"/>
      <c r="D2" s="250"/>
      <c r="E2" s="250"/>
      <c r="F2" s="250"/>
      <c r="G2" s="250"/>
      <c r="H2" s="250"/>
      <c r="I2" s="250"/>
      <c r="J2" s="170"/>
      <c r="K2" s="170"/>
    </row>
    <row r="3" spans="1:11" ht="21" customHeight="1" thickTop="1" thickBot="1">
      <c r="A3" s="167"/>
      <c r="B3" s="170"/>
      <c r="C3" s="170"/>
      <c r="D3" s="190" t="s">
        <v>80</v>
      </c>
      <c r="E3" s="191"/>
      <c r="F3" s="260" t="s">
        <v>81</v>
      </c>
      <c r="G3" s="261"/>
      <c r="H3" s="262"/>
      <c r="I3" s="192"/>
      <c r="J3" s="170"/>
      <c r="K3" s="170"/>
    </row>
    <row r="4" spans="1:11" ht="21" customHeight="1" thickTop="1" thickBot="1">
      <c r="A4" s="167"/>
      <c r="B4" s="170"/>
      <c r="C4" s="170"/>
      <c r="D4" s="170"/>
      <c r="E4" s="170"/>
      <c r="F4" s="185" t="s">
        <v>79</v>
      </c>
      <c r="G4" s="248"/>
      <c r="H4" s="248"/>
      <c r="I4" s="170"/>
      <c r="J4" s="170"/>
      <c r="K4" s="170"/>
    </row>
    <row r="5" spans="1:11" ht="5.25" customHeight="1" thickTop="1">
      <c r="A5" s="189"/>
      <c r="B5" s="169"/>
      <c r="C5" s="169"/>
      <c r="D5" s="169"/>
      <c r="E5" s="169"/>
      <c r="F5" s="170"/>
      <c r="G5" s="170"/>
      <c r="H5" s="170"/>
      <c r="I5" s="170"/>
      <c r="J5" s="170"/>
      <c r="K5" s="170"/>
    </row>
    <row r="6" spans="1:11" ht="5.0999999999999996" customHeight="1" thickBot="1">
      <c r="A6" s="189"/>
      <c r="B6" s="169"/>
      <c r="C6" s="169"/>
      <c r="D6" s="169"/>
      <c r="E6" s="169"/>
      <c r="F6" s="169"/>
      <c r="G6" s="169"/>
      <c r="H6" s="169"/>
      <c r="I6" s="169"/>
      <c r="J6" s="169"/>
      <c r="K6" s="168"/>
    </row>
    <row r="7" spans="1:11" ht="14.45" customHeight="1" thickTop="1" thickBot="1">
      <c r="A7" s="189"/>
      <c r="B7" s="169"/>
      <c r="C7" s="169"/>
      <c r="D7" s="169"/>
      <c r="E7" s="169"/>
      <c r="F7" s="179" t="s">
        <v>64</v>
      </c>
      <c r="G7" s="175" t="s">
        <v>113</v>
      </c>
      <c r="H7" s="169"/>
      <c r="I7" s="169"/>
      <c r="J7" s="169"/>
      <c r="K7" s="168"/>
    </row>
    <row r="8" spans="1:11" ht="20.25" customHeight="1" thickTop="1" thickBot="1">
      <c r="A8" s="167"/>
      <c r="B8" s="170"/>
      <c r="C8" s="178" t="s">
        <v>40</v>
      </c>
      <c r="D8" s="253"/>
      <c r="E8" s="253"/>
      <c r="F8" s="253"/>
      <c r="G8" s="178" t="s">
        <v>53</v>
      </c>
      <c r="H8" s="253"/>
      <c r="I8" s="253"/>
      <c r="J8" s="253"/>
      <c r="K8" s="168"/>
    </row>
    <row r="9" spans="1:11" ht="16.5" thickTop="1" thickBot="1">
      <c r="A9" s="167"/>
      <c r="B9" s="170"/>
      <c r="C9" s="178" t="s">
        <v>76</v>
      </c>
      <c r="D9" s="253"/>
      <c r="E9" s="253"/>
      <c r="F9" s="253"/>
      <c r="G9" s="178" t="s">
        <v>77</v>
      </c>
      <c r="H9" s="253"/>
      <c r="I9" s="253"/>
      <c r="J9" s="253"/>
      <c r="K9" s="168"/>
    </row>
    <row r="10" spans="1:11" ht="16.5" thickTop="1" thickBot="1">
      <c r="A10" s="167"/>
      <c r="B10" s="170"/>
      <c r="C10" s="200" t="s">
        <v>63</v>
      </c>
      <c r="D10" s="201"/>
      <c r="E10" s="202"/>
      <c r="F10" s="203" t="s">
        <v>75</v>
      </c>
      <c r="G10" s="170"/>
      <c r="H10" s="170"/>
      <c r="I10" s="170"/>
      <c r="J10" s="170"/>
      <c r="K10" s="168"/>
    </row>
    <row r="11" spans="1:11" ht="15.75" customHeight="1" thickTop="1" thickBot="1">
      <c r="A11" s="167"/>
      <c r="B11" s="195">
        <v>1</v>
      </c>
      <c r="C11" s="199"/>
      <c r="D11" s="194"/>
      <c r="E11" s="193"/>
      <c r="F11" s="196"/>
      <c r="G11" s="170"/>
      <c r="H11" s="170"/>
      <c r="I11" s="170"/>
      <c r="J11" s="170"/>
      <c r="K11" s="168"/>
    </row>
    <row r="12" spans="1:11" ht="15.75" customHeight="1" thickTop="1" thickBot="1">
      <c r="A12" s="167"/>
      <c r="B12" s="195">
        <v>2</v>
      </c>
      <c r="C12" s="199"/>
      <c r="D12" s="194"/>
      <c r="E12" s="193"/>
      <c r="F12" s="197"/>
      <c r="G12" s="170"/>
      <c r="H12" s="170"/>
      <c r="I12" s="170"/>
      <c r="J12" s="170"/>
      <c r="K12" s="168"/>
    </row>
    <row r="13" spans="1:11" ht="15.75" customHeight="1" thickTop="1" thickBot="1">
      <c r="A13" s="167"/>
      <c r="B13" s="195">
        <v>3</v>
      </c>
      <c r="C13" s="199"/>
      <c r="D13" s="194"/>
      <c r="E13" s="193"/>
      <c r="F13" s="197"/>
      <c r="G13" s="263" t="s">
        <v>82</v>
      </c>
      <c r="H13" s="263"/>
      <c r="I13" s="263"/>
      <c r="J13" s="170"/>
      <c r="K13" s="168"/>
    </row>
    <row r="14" spans="1:11" ht="15.75" customHeight="1" thickTop="1" thickBot="1">
      <c r="A14" s="167"/>
      <c r="B14" s="195">
        <v>4</v>
      </c>
      <c r="C14" s="199"/>
      <c r="D14" s="194"/>
      <c r="E14" s="193"/>
      <c r="F14" s="197"/>
      <c r="G14" s="254"/>
      <c r="H14" s="254"/>
      <c r="I14" s="254"/>
      <c r="J14" s="255"/>
      <c r="K14" s="168"/>
    </row>
    <row r="15" spans="1:11" ht="15.75" customHeight="1" thickTop="1" thickBot="1">
      <c r="A15" s="167"/>
      <c r="B15" s="195">
        <v>5</v>
      </c>
      <c r="C15" s="199"/>
      <c r="D15" s="194"/>
      <c r="E15" s="193"/>
      <c r="F15" s="197"/>
      <c r="G15" s="256"/>
      <c r="H15" s="256"/>
      <c r="I15" s="256"/>
      <c r="J15" s="257"/>
      <c r="K15" s="168"/>
    </row>
    <row r="16" spans="1:11" ht="17.25" thickTop="1" thickBot="1">
      <c r="A16" s="167"/>
      <c r="B16" s="195">
        <v>6</v>
      </c>
      <c r="C16" s="199"/>
      <c r="D16" s="194"/>
      <c r="E16" s="193"/>
      <c r="F16" s="197"/>
      <c r="G16" s="256"/>
      <c r="H16" s="256"/>
      <c r="I16" s="256"/>
      <c r="J16" s="257"/>
      <c r="K16" s="168"/>
    </row>
    <row r="17" spans="1:11" ht="16.5" customHeight="1" thickTop="1" thickBot="1">
      <c r="A17" s="167"/>
      <c r="B17" s="195">
        <v>7</v>
      </c>
      <c r="C17" s="199"/>
      <c r="D17" s="194"/>
      <c r="E17" s="193"/>
      <c r="F17" s="197"/>
      <c r="G17" s="258"/>
      <c r="H17" s="258"/>
      <c r="I17" s="258"/>
      <c r="J17" s="259"/>
      <c r="K17" s="168"/>
    </row>
    <row r="18" spans="1:11" ht="17.25" thickTop="1" thickBot="1">
      <c r="A18" s="167"/>
      <c r="B18" s="195">
        <v>8</v>
      </c>
      <c r="C18" s="199"/>
      <c r="D18" s="194"/>
      <c r="E18" s="193"/>
      <c r="F18" s="197"/>
      <c r="G18" s="170"/>
      <c r="H18" s="170"/>
      <c r="I18" s="170"/>
      <c r="J18" s="170"/>
      <c r="K18" s="168"/>
    </row>
    <row r="19" spans="1:11" ht="17.25" thickTop="1" thickBot="1">
      <c r="A19" s="167"/>
      <c r="B19" s="195">
        <v>9</v>
      </c>
      <c r="C19" s="199"/>
      <c r="D19" s="194"/>
      <c r="E19" s="193"/>
      <c r="F19" s="197"/>
      <c r="G19" s="263" t="s">
        <v>83</v>
      </c>
      <c r="H19" s="263"/>
      <c r="I19" s="263"/>
      <c r="J19" s="170"/>
      <c r="K19" s="168"/>
    </row>
    <row r="20" spans="1:11" ht="17.25" thickTop="1" thickBot="1">
      <c r="A20" s="167"/>
      <c r="B20" s="195">
        <v>10</v>
      </c>
      <c r="C20" s="199"/>
      <c r="D20" s="194"/>
      <c r="E20" s="193"/>
      <c r="F20" s="197"/>
      <c r="G20" s="254" t="s">
        <v>72</v>
      </c>
      <c r="H20" s="254"/>
      <c r="I20" s="254"/>
      <c r="J20" s="255"/>
      <c r="K20" s="168"/>
    </row>
    <row r="21" spans="1:11" ht="17.25" thickTop="1" thickBot="1">
      <c r="A21" s="167"/>
      <c r="B21" s="195">
        <v>11</v>
      </c>
      <c r="C21" s="199"/>
      <c r="D21" s="194"/>
      <c r="E21" s="193"/>
      <c r="F21" s="197"/>
      <c r="G21" s="256"/>
      <c r="H21" s="256"/>
      <c r="I21" s="256"/>
      <c r="J21" s="257"/>
      <c r="K21" s="168"/>
    </row>
    <row r="22" spans="1:11" ht="17.25" thickTop="1" thickBot="1">
      <c r="A22" s="167"/>
      <c r="B22" s="195">
        <v>12</v>
      </c>
      <c r="C22" s="199"/>
      <c r="D22" s="194"/>
      <c r="E22" s="193"/>
      <c r="F22" s="197"/>
      <c r="G22" s="256"/>
      <c r="H22" s="256"/>
      <c r="I22" s="256"/>
      <c r="J22" s="257"/>
      <c r="K22" s="168"/>
    </row>
    <row r="23" spans="1:11" ht="17.25" thickTop="1" thickBot="1">
      <c r="A23" s="167"/>
      <c r="B23" s="195">
        <v>13</v>
      </c>
      <c r="C23" s="199"/>
      <c r="D23" s="194"/>
      <c r="E23" s="193"/>
      <c r="F23" s="197"/>
      <c r="G23" s="258"/>
      <c r="H23" s="258"/>
      <c r="I23" s="258"/>
      <c r="J23" s="259"/>
      <c r="K23" s="168"/>
    </row>
    <row r="24" spans="1:11" ht="17.25" thickTop="1" thickBot="1">
      <c r="A24" s="167"/>
      <c r="B24" s="195">
        <v>14</v>
      </c>
      <c r="C24" s="199"/>
      <c r="D24" s="194"/>
      <c r="E24" s="193"/>
      <c r="F24" s="197"/>
      <c r="G24" s="170"/>
      <c r="H24" s="170"/>
      <c r="I24" s="170"/>
      <c r="J24" s="170"/>
      <c r="K24" s="168"/>
    </row>
    <row r="25" spans="1:11" ht="17.25" thickTop="1" thickBot="1">
      <c r="A25" s="167"/>
      <c r="B25" s="195">
        <v>15</v>
      </c>
      <c r="C25" s="199"/>
      <c r="D25" s="194"/>
      <c r="E25" s="193"/>
      <c r="F25" s="197"/>
      <c r="G25" s="263" t="s">
        <v>84</v>
      </c>
      <c r="H25" s="263"/>
      <c r="I25" s="263"/>
      <c r="J25" s="170"/>
      <c r="K25" s="168"/>
    </row>
    <row r="26" spans="1:11" ht="17.25" thickTop="1" thickBot="1">
      <c r="A26" s="167"/>
      <c r="B26" s="195">
        <v>16</v>
      </c>
      <c r="C26" s="199"/>
      <c r="D26" s="194"/>
      <c r="E26" s="193"/>
      <c r="F26" s="197"/>
      <c r="G26" s="254" t="s">
        <v>71</v>
      </c>
      <c r="H26" s="254"/>
      <c r="I26" s="254"/>
      <c r="J26" s="255"/>
      <c r="K26" s="168"/>
    </row>
    <row r="27" spans="1:11" ht="17.25" thickTop="1" thickBot="1">
      <c r="A27" s="167"/>
      <c r="B27" s="195">
        <v>17</v>
      </c>
      <c r="C27" s="199"/>
      <c r="D27" s="194"/>
      <c r="E27" s="193"/>
      <c r="F27" s="197"/>
      <c r="G27" s="256"/>
      <c r="H27" s="256"/>
      <c r="I27" s="256"/>
      <c r="J27" s="257"/>
      <c r="K27" s="168"/>
    </row>
    <row r="28" spans="1:11" ht="17.25" thickTop="1" thickBot="1">
      <c r="A28" s="167"/>
      <c r="B28" s="195">
        <v>18</v>
      </c>
      <c r="C28" s="199"/>
      <c r="D28" s="194"/>
      <c r="E28" s="193"/>
      <c r="F28" s="197"/>
      <c r="G28" s="256"/>
      <c r="H28" s="256"/>
      <c r="I28" s="256"/>
      <c r="J28" s="257"/>
      <c r="K28" s="168"/>
    </row>
    <row r="29" spans="1:11" ht="17.25" thickTop="1" thickBot="1">
      <c r="A29" s="167"/>
      <c r="B29" s="195">
        <v>19</v>
      </c>
      <c r="C29" s="199"/>
      <c r="D29" s="194"/>
      <c r="E29" s="193"/>
      <c r="F29" s="197"/>
      <c r="G29" s="258"/>
      <c r="H29" s="258"/>
      <c r="I29" s="258"/>
      <c r="J29" s="259"/>
      <c r="K29" s="168"/>
    </row>
    <row r="30" spans="1:11" ht="17.25" thickTop="1" thickBot="1">
      <c r="A30" s="167"/>
      <c r="B30" s="195">
        <v>20</v>
      </c>
      <c r="C30" s="199"/>
      <c r="D30" s="194"/>
      <c r="E30" s="193"/>
      <c r="F30" s="197"/>
      <c r="G30" s="170"/>
      <c r="H30" s="170"/>
      <c r="I30" s="170"/>
      <c r="J30" s="170"/>
      <c r="K30" s="168"/>
    </row>
    <row r="31" spans="1:11" ht="17.25" thickTop="1" thickBot="1">
      <c r="A31" s="167"/>
      <c r="B31" s="195">
        <v>21</v>
      </c>
      <c r="C31" s="199"/>
      <c r="D31" s="194"/>
      <c r="E31" s="193"/>
      <c r="F31" s="197"/>
      <c r="G31" s="265" t="s">
        <v>65</v>
      </c>
      <c r="H31" s="171" t="s">
        <v>66</v>
      </c>
      <c r="I31" s="264"/>
      <c r="J31" s="264"/>
      <c r="K31" s="168"/>
    </row>
    <row r="32" spans="1:11" ht="17.25" thickTop="1" thickBot="1">
      <c r="A32" s="167"/>
      <c r="B32" s="195">
        <v>22</v>
      </c>
      <c r="C32" s="199"/>
      <c r="D32" s="194"/>
      <c r="E32" s="193"/>
      <c r="F32" s="197"/>
      <c r="G32" s="266"/>
      <c r="H32" s="171" t="s">
        <v>67</v>
      </c>
      <c r="I32" s="264"/>
      <c r="J32" s="264"/>
      <c r="K32" s="168"/>
    </row>
    <row r="33" spans="1:11" ht="17.25" thickTop="1" thickBot="1">
      <c r="A33" s="167"/>
      <c r="B33" s="195">
        <v>23</v>
      </c>
      <c r="C33" s="199"/>
      <c r="D33" s="194"/>
      <c r="E33" s="193"/>
      <c r="F33" s="197"/>
      <c r="G33" s="267"/>
      <c r="H33" s="171" t="s">
        <v>68</v>
      </c>
      <c r="I33" s="264"/>
      <c r="J33" s="264"/>
      <c r="K33" s="168"/>
    </row>
    <row r="34" spans="1:11" ht="17.25" thickTop="1" thickBot="1">
      <c r="A34" s="167"/>
      <c r="B34" s="195">
        <v>24</v>
      </c>
      <c r="C34" s="199"/>
      <c r="D34" s="194"/>
      <c r="E34" s="193"/>
      <c r="F34" s="197"/>
      <c r="G34" s="170"/>
      <c r="H34" s="170"/>
      <c r="I34" s="170"/>
      <c r="J34" s="170"/>
      <c r="K34" s="168"/>
    </row>
    <row r="35" spans="1:11" ht="17.25" thickTop="1" thickBot="1">
      <c r="A35" s="167"/>
      <c r="B35" s="195">
        <v>25</v>
      </c>
      <c r="C35" s="199"/>
      <c r="D35" s="194"/>
      <c r="E35" s="193"/>
      <c r="F35" s="197"/>
      <c r="G35" s="268" t="s">
        <v>85</v>
      </c>
      <c r="H35" s="268"/>
      <c r="I35" s="268"/>
      <c r="J35" s="268"/>
      <c r="K35" s="168"/>
    </row>
    <row r="36" spans="1:11" ht="17.25" thickTop="1" thickBot="1">
      <c r="A36" s="167"/>
      <c r="B36" s="195">
        <v>26</v>
      </c>
      <c r="C36" s="199"/>
      <c r="D36" s="194"/>
      <c r="E36" s="193"/>
      <c r="F36" s="197"/>
      <c r="G36" s="251" t="s">
        <v>73</v>
      </c>
      <c r="H36" s="252"/>
      <c r="I36" s="252"/>
      <c r="J36" s="252"/>
      <c r="K36" s="168"/>
    </row>
    <row r="37" spans="1:11" ht="17.25" thickTop="1" thickBot="1">
      <c r="A37" s="167"/>
      <c r="B37" s="195">
        <v>27</v>
      </c>
      <c r="C37" s="199"/>
      <c r="D37" s="194"/>
      <c r="E37" s="193"/>
      <c r="F37" s="197"/>
      <c r="G37" s="170"/>
      <c r="H37" s="170"/>
      <c r="I37" s="170"/>
      <c r="J37" s="170"/>
      <c r="K37" s="168"/>
    </row>
    <row r="38" spans="1:11" ht="17.25" thickTop="1" thickBot="1">
      <c r="A38" s="167"/>
      <c r="B38" s="195">
        <v>28</v>
      </c>
      <c r="C38" s="199"/>
      <c r="D38" s="194"/>
      <c r="E38" s="193"/>
      <c r="F38" s="197"/>
      <c r="G38" s="170"/>
      <c r="H38" s="170"/>
      <c r="I38" s="170"/>
      <c r="J38" s="170"/>
      <c r="K38" s="168"/>
    </row>
    <row r="39" spans="1:11" ht="17.25" thickTop="1" thickBot="1">
      <c r="A39" s="167"/>
      <c r="B39" s="195">
        <v>29</v>
      </c>
      <c r="C39" s="199"/>
      <c r="D39" s="194"/>
      <c r="E39" s="193"/>
      <c r="F39" s="197"/>
      <c r="G39" s="170"/>
      <c r="H39" s="170"/>
      <c r="I39" s="170"/>
      <c r="J39" s="170"/>
      <c r="K39" s="168"/>
    </row>
    <row r="40" spans="1:11" ht="17.25" thickTop="1" thickBot="1">
      <c r="A40" s="167"/>
      <c r="B40" s="195">
        <v>30</v>
      </c>
      <c r="C40" s="199"/>
      <c r="D40" s="194"/>
      <c r="E40" s="193"/>
      <c r="F40" s="197"/>
      <c r="G40" s="170"/>
      <c r="H40" s="270" t="s">
        <v>90</v>
      </c>
      <c r="I40" s="270"/>
      <c r="J40" s="170"/>
      <c r="K40" s="168"/>
    </row>
    <row r="41" spans="1:11" ht="17.25" thickTop="1" thickBot="1">
      <c r="A41" s="167"/>
      <c r="B41" s="195">
        <v>31</v>
      </c>
      <c r="C41" s="199"/>
      <c r="D41" s="194"/>
      <c r="E41" s="193"/>
      <c r="F41" s="197"/>
      <c r="G41" s="269"/>
      <c r="H41" s="269"/>
      <c r="I41" s="269"/>
      <c r="J41" s="269"/>
      <c r="K41" s="168"/>
    </row>
    <row r="42" spans="1:11" ht="17.25" thickTop="1" thickBot="1">
      <c r="A42" s="167"/>
      <c r="B42" s="195">
        <v>32</v>
      </c>
      <c r="C42" s="199"/>
      <c r="D42" s="194"/>
      <c r="E42" s="193"/>
      <c r="F42" s="197"/>
      <c r="G42" s="170"/>
      <c r="H42" s="170"/>
      <c r="I42" s="170"/>
      <c r="J42" s="170"/>
      <c r="K42" s="168"/>
    </row>
    <row r="43" spans="1:11" ht="17.25" thickTop="1" thickBot="1">
      <c r="A43" s="167"/>
      <c r="B43" s="195">
        <v>33</v>
      </c>
      <c r="C43" s="211"/>
      <c r="D43" s="194"/>
      <c r="E43" s="193"/>
      <c r="F43" s="198"/>
      <c r="G43" s="170"/>
      <c r="H43" s="170"/>
      <c r="I43" s="170"/>
      <c r="J43" s="170"/>
      <c r="K43" s="168"/>
    </row>
    <row r="44" spans="1:11">
      <c r="A44" s="167"/>
      <c r="B44" s="170"/>
      <c r="C44" s="170"/>
      <c r="D44" s="170"/>
      <c r="E44" s="170"/>
      <c r="F44" s="170"/>
      <c r="G44" s="170"/>
      <c r="H44" s="170"/>
      <c r="I44" s="170"/>
      <c r="J44" s="170"/>
      <c r="K44" s="168"/>
    </row>
    <row r="45" spans="1:11" s="161" customFormat="1" ht="15" thickBot="1">
      <c r="A45" s="172"/>
      <c r="B45" s="173"/>
      <c r="C45" s="173"/>
      <c r="D45" s="173"/>
      <c r="E45" s="173"/>
      <c r="F45" s="173"/>
      <c r="G45" s="173"/>
      <c r="H45" s="173"/>
      <c r="I45" s="173"/>
      <c r="J45" s="173"/>
      <c r="K45" s="174"/>
    </row>
    <row r="46" spans="1:11" ht="15" hidden="1" thickTop="1">
      <c r="K46" s="159"/>
    </row>
    <row r="47" spans="1:11" ht="15" hidden="1" thickTop="1">
      <c r="K47" s="159"/>
    </row>
    <row r="48" spans="1:11" ht="15" hidden="1" thickTop="1">
      <c r="K48" s="159"/>
    </row>
    <row r="49" spans="1:11" ht="15" hidden="1" thickTop="1">
      <c r="K49" s="159"/>
    </row>
    <row r="50" spans="1:11" ht="15" hidden="1" thickTop="1">
      <c r="K50" s="159"/>
    </row>
    <row r="51" spans="1:11" ht="15.75" hidden="1" thickTop="1" thickBot="1">
      <c r="A51" s="160"/>
      <c r="B51" s="161"/>
      <c r="C51" s="161"/>
      <c r="D51" s="161"/>
      <c r="E51" s="161"/>
      <c r="F51" s="161"/>
      <c r="G51" s="161"/>
      <c r="H51" s="161"/>
      <c r="I51" s="161"/>
      <c r="J51" s="161"/>
      <c r="K51" s="162"/>
    </row>
    <row r="52" spans="1:11" ht="15" hidden="1" thickTop="1"/>
  </sheetData>
  <sheetProtection selectLockedCells="1"/>
  <mergeCells count="21">
    <mergeCell ref="G31:G33"/>
    <mergeCell ref="G35:J35"/>
    <mergeCell ref="I33:J33"/>
    <mergeCell ref="G41:J41"/>
    <mergeCell ref="H40:I40"/>
    <mergeCell ref="G4:H4"/>
    <mergeCell ref="D1:I2"/>
    <mergeCell ref="G36:J36"/>
    <mergeCell ref="D8:F8"/>
    <mergeCell ref="H8:J8"/>
    <mergeCell ref="G14:J17"/>
    <mergeCell ref="D9:F9"/>
    <mergeCell ref="H9:J9"/>
    <mergeCell ref="F3:H3"/>
    <mergeCell ref="G19:I19"/>
    <mergeCell ref="G20:J23"/>
    <mergeCell ref="G13:I13"/>
    <mergeCell ref="G25:I25"/>
    <mergeCell ref="G26:J29"/>
    <mergeCell ref="I32:J32"/>
    <mergeCell ref="I31:J31"/>
  </mergeCells>
  <conditionalFormatting sqref="F11:F43">
    <cfRule type="notContainsBlanks" dxfId="292" priority="2">
      <formula>LEN(TRIM(F11))&gt;0</formula>
    </cfRule>
  </conditionalFormatting>
  <conditionalFormatting sqref="C11:C43">
    <cfRule type="notContainsBlanks" dxfId="291" priority="1">
      <formula>LEN(TRIM(C11))&gt;0</formula>
    </cfRule>
  </conditionalFormatting>
  <dataValidations xWindow="554" yWindow="330" count="3">
    <dataValidation allowBlank="1" showInputMessage="1" showErrorMessage="1" promptTitle="تنبيه" prompt="لاتقم بقص خلية أو سحبها من مكانها !_x000a_وعند ظهور رسالة ( هل تريد استبدال محتويات الخلايا الوجهة )_x000a_اختر إلغاء الأمر _x000a_ وقم بنسخ كل اسم لوحده" sqref="C11:C43"/>
    <dataValidation allowBlank="1" showInputMessage="1" showErrorMessage="1" promptTitle="تنبيه" prompt="لا تقم بسحب الخلية أو قصها _x000a_يمكنك نسخ المحتوى ولصقه" sqref="F11:F43"/>
    <dataValidation allowBlank="1" showInputMessage="1" showErrorMessage="1" promptTitle="تنبيه" prompt="لاتقم بقص خلية أو سحبها من مكانها !_x000a_وعند ظهور رسالة ( هل تريد استبدال محتويات الخلايا الوجهة )_x000a_اختر إلغاء الأمر " sqref="I31:J33"/>
  </dataValidations>
  <hyperlinks>
    <hyperlink ref="G36" r:id="rId1"/>
  </hyperlinks>
  <pageMargins left="0.16" right="0.1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1"/>
  <sheetViews>
    <sheetView showGridLines="0" showRowColHeaders="0" rightToLeft="1" zoomScale="90" zoomScaleNormal="90" workbookViewId="0">
      <pane xSplit="2" ySplit="6" topLeftCell="C10" activePane="bottomRight" state="frozen"/>
      <selection pane="topRight" activeCell="C1" sqref="C1"/>
      <selection pane="bottomLeft" activeCell="A7" sqref="A7"/>
      <selection pane="bottomRight" activeCell="C8" sqref="C8:R40"/>
    </sheetView>
  </sheetViews>
  <sheetFormatPr defaultColWidth="0" defaultRowHeight="14.25" zeroHeight="1"/>
  <cols>
    <col min="1" max="1" width="3.25" customWidth="1"/>
    <col min="2" max="2" width="19.5" customWidth="1"/>
    <col min="3" max="7" width="3.125" customWidth="1"/>
    <col min="8" max="9" width="4.625" customWidth="1"/>
    <col min="10" max="10" width="5.75" bestFit="1" customWidth="1"/>
    <col min="11" max="11" width="5.375" bestFit="1" customWidth="1"/>
    <col min="12" max="12" width="4.625" bestFit="1" customWidth="1"/>
    <col min="13" max="13" width="5.375" bestFit="1" customWidth="1"/>
    <col min="14" max="14" width="5.625" bestFit="1" customWidth="1"/>
    <col min="15" max="15" width="5.25" bestFit="1" customWidth="1"/>
    <col min="16" max="16" width="4.75" bestFit="1" customWidth="1"/>
    <col min="17" max="17" width="6.625" customWidth="1"/>
    <col min="18" max="18" width="5.5" customWidth="1"/>
    <col min="19" max="19" width="5.125" customWidth="1"/>
    <col min="20" max="20" width="5" customWidth="1"/>
    <col min="21" max="21" width="4.375" customWidth="1"/>
    <col min="22" max="22" width="5.375" customWidth="1"/>
    <col min="23" max="23" width="5.625" customWidth="1"/>
    <col min="24" max="24" width="6.625" customWidth="1"/>
    <col min="25" max="27" width="3.625" customWidth="1"/>
    <col min="28" max="16384" width="9" hidden="1"/>
  </cols>
  <sheetData>
    <row r="1" spans="1:27">
      <c r="A1" s="69"/>
      <c r="B1" s="285" t="s">
        <v>49</v>
      </c>
      <c r="C1" s="285"/>
      <c r="D1" s="285"/>
      <c r="E1" s="69"/>
      <c r="F1" s="69"/>
      <c r="G1" s="69"/>
      <c r="H1" s="69"/>
      <c r="I1" s="69"/>
      <c r="J1" s="69"/>
      <c r="K1" s="69"/>
      <c r="L1" s="69"/>
      <c r="M1" s="69"/>
      <c r="N1" s="69"/>
      <c r="O1" s="69"/>
      <c r="P1" s="69"/>
      <c r="Q1" s="69"/>
      <c r="R1" s="69"/>
      <c r="S1" s="285">
        <f>بيانات!D9</f>
        <v>0</v>
      </c>
      <c r="T1" s="285"/>
      <c r="U1" s="285"/>
      <c r="V1" s="285"/>
      <c r="W1" s="285"/>
      <c r="X1" s="69"/>
    </row>
    <row r="2" spans="1:27" ht="15" thickBot="1">
      <c r="A2" s="69"/>
      <c r="B2" s="88">
        <f>بيانات!G41</f>
        <v>0</v>
      </c>
      <c r="C2" s="88"/>
      <c r="D2" s="88"/>
      <c r="E2" s="69"/>
      <c r="F2" s="69"/>
      <c r="G2" s="69"/>
      <c r="H2" s="69"/>
      <c r="I2" s="69"/>
      <c r="J2" s="69"/>
      <c r="K2" s="69"/>
      <c r="L2" s="69"/>
      <c r="M2" s="69"/>
      <c r="N2" s="69"/>
      <c r="O2" s="69"/>
      <c r="P2" s="69"/>
      <c r="Q2" s="69"/>
      <c r="R2" s="69"/>
      <c r="S2" s="286">
        <f>بيانات!H9</f>
        <v>0</v>
      </c>
      <c r="T2" s="286"/>
      <c r="U2" s="286"/>
      <c r="V2" s="286"/>
      <c r="W2" s="286"/>
      <c r="X2" s="69"/>
    </row>
    <row r="3" spans="1:27" ht="15.75" thickTop="1" thickBot="1">
      <c r="A3" s="93"/>
      <c r="B3" s="63"/>
      <c r="C3" s="63"/>
      <c r="D3" s="63"/>
      <c r="E3" s="63"/>
      <c r="F3" s="63"/>
      <c r="G3" s="63"/>
      <c r="H3" s="63"/>
      <c r="I3" s="156" t="s">
        <v>22</v>
      </c>
      <c r="J3" s="157"/>
      <c r="K3" s="157" t="s">
        <v>114</v>
      </c>
      <c r="L3" s="320">
        <f>بيانات!I31</f>
        <v>0</v>
      </c>
      <c r="M3" s="320"/>
      <c r="N3" s="320"/>
      <c r="O3" s="63" t="s">
        <v>48</v>
      </c>
      <c r="P3" s="312" t="str">
        <f>بيانات!G7</f>
        <v>أول 4</v>
      </c>
      <c r="Q3" s="313"/>
      <c r="R3" s="63"/>
      <c r="S3" s="63"/>
      <c r="T3" s="63"/>
      <c r="U3" s="63"/>
      <c r="V3" s="63"/>
      <c r="W3" s="63"/>
      <c r="X3" s="64"/>
    </row>
    <row r="4" spans="1:27" ht="12" customHeight="1" thickTop="1" thickBot="1">
      <c r="A4" s="271" t="s">
        <v>0</v>
      </c>
      <c r="B4" s="291" t="s">
        <v>1</v>
      </c>
      <c r="C4" s="274" t="s">
        <v>8</v>
      </c>
      <c r="D4" s="275"/>
      <c r="E4" s="275"/>
      <c r="F4" s="275"/>
      <c r="G4" s="276"/>
      <c r="H4" s="287" t="s">
        <v>5</v>
      </c>
      <c r="I4" s="288"/>
      <c r="J4" s="288"/>
      <c r="K4" s="289"/>
      <c r="L4" s="289"/>
      <c r="M4" s="289"/>
      <c r="N4" s="289"/>
      <c r="O4" s="290"/>
      <c r="P4" s="298" t="s">
        <v>6</v>
      </c>
      <c r="Q4" s="299"/>
      <c r="R4" s="300"/>
      <c r="S4" s="305" t="s">
        <v>11</v>
      </c>
      <c r="T4" s="305"/>
      <c r="U4" s="305"/>
      <c r="V4" s="305"/>
      <c r="W4" s="305"/>
      <c r="X4" s="306"/>
    </row>
    <row r="5" spans="1:27" ht="15.75" customHeight="1" thickTop="1">
      <c r="A5" s="272"/>
      <c r="B5" s="292"/>
      <c r="C5" s="277" t="s">
        <v>91</v>
      </c>
      <c r="D5" s="278"/>
      <c r="E5" s="279"/>
      <c r="F5" s="277" t="s">
        <v>92</v>
      </c>
      <c r="G5" s="278"/>
      <c r="H5" s="283" t="s">
        <v>9</v>
      </c>
      <c r="I5" s="294" t="s">
        <v>10</v>
      </c>
      <c r="J5" s="296" t="s">
        <v>18</v>
      </c>
      <c r="K5" s="296" t="s">
        <v>19</v>
      </c>
      <c r="L5" s="296" t="s">
        <v>17</v>
      </c>
      <c r="M5" s="296" t="s">
        <v>15</v>
      </c>
      <c r="N5" s="296" t="s">
        <v>14</v>
      </c>
      <c r="O5" s="314" t="s">
        <v>16</v>
      </c>
      <c r="P5" s="301" t="s">
        <v>21</v>
      </c>
      <c r="Q5" s="302" t="s">
        <v>20</v>
      </c>
      <c r="R5" s="303" t="s">
        <v>7</v>
      </c>
      <c r="S5" s="307" t="s">
        <v>2</v>
      </c>
      <c r="T5" s="316" t="s">
        <v>5</v>
      </c>
      <c r="U5" s="316" t="s">
        <v>12</v>
      </c>
      <c r="V5" s="316" t="s">
        <v>13</v>
      </c>
      <c r="W5" s="318" t="s">
        <v>3</v>
      </c>
      <c r="X5" s="318" t="s">
        <v>4</v>
      </c>
    </row>
    <row r="6" spans="1:27" ht="15.75" customHeight="1" thickBot="1">
      <c r="A6" s="272"/>
      <c r="B6" s="292"/>
      <c r="C6" s="280"/>
      <c r="D6" s="281"/>
      <c r="E6" s="282"/>
      <c r="F6" s="280"/>
      <c r="G6" s="281"/>
      <c r="H6" s="284"/>
      <c r="I6" s="295"/>
      <c r="J6" s="297"/>
      <c r="K6" s="297"/>
      <c r="L6" s="297"/>
      <c r="M6" s="297"/>
      <c r="N6" s="297"/>
      <c r="O6" s="315"/>
      <c r="P6" s="298"/>
      <c r="Q6" s="299"/>
      <c r="R6" s="304"/>
      <c r="S6" s="308"/>
      <c r="T6" s="317"/>
      <c r="U6" s="317"/>
      <c r="V6" s="317"/>
      <c r="W6" s="319"/>
      <c r="X6" s="319"/>
    </row>
    <row r="7" spans="1:27" ht="15.75" thickTop="1" thickBot="1">
      <c r="A7" s="273"/>
      <c r="B7" s="293"/>
      <c r="C7" s="70">
        <v>4</v>
      </c>
      <c r="D7" s="71">
        <v>4</v>
      </c>
      <c r="E7" s="72">
        <v>4</v>
      </c>
      <c r="F7" s="73">
        <v>2</v>
      </c>
      <c r="G7" s="74">
        <v>2</v>
      </c>
      <c r="H7" s="75">
        <v>4</v>
      </c>
      <c r="I7" s="76">
        <v>4</v>
      </c>
      <c r="J7" s="76">
        <v>4</v>
      </c>
      <c r="K7" s="76">
        <v>3</v>
      </c>
      <c r="L7" s="76">
        <v>4</v>
      </c>
      <c r="M7" s="76">
        <v>3</v>
      </c>
      <c r="N7" s="76">
        <v>4</v>
      </c>
      <c r="O7" s="77">
        <v>4</v>
      </c>
      <c r="P7" s="78">
        <v>5</v>
      </c>
      <c r="Q7" s="79">
        <v>5</v>
      </c>
      <c r="R7" s="80">
        <v>4</v>
      </c>
      <c r="S7" s="81">
        <v>6</v>
      </c>
      <c r="T7" s="82">
        <v>30</v>
      </c>
      <c r="U7" s="82">
        <v>14</v>
      </c>
      <c r="V7" s="82">
        <v>50</v>
      </c>
      <c r="W7" s="319"/>
      <c r="X7" s="319"/>
    </row>
    <row r="8" spans="1:27" s="13" customFormat="1" ht="14.1" customHeight="1" thickTop="1" thickBot="1">
      <c r="A8" s="1">
        <v>1</v>
      </c>
      <c r="B8" s="164">
        <f>بيانات!C11</f>
        <v>0</v>
      </c>
      <c r="C8" s="9"/>
      <c r="D8" s="2"/>
      <c r="E8" s="4"/>
      <c r="F8" s="86"/>
      <c r="G8" s="87"/>
      <c r="H8" s="9"/>
      <c r="I8" s="2"/>
      <c r="J8" s="2"/>
      <c r="K8" s="3"/>
      <c r="L8" s="3"/>
      <c r="M8" s="3"/>
      <c r="N8" s="3"/>
      <c r="O8" s="10"/>
      <c r="P8" s="9"/>
      <c r="Q8" s="2"/>
      <c r="R8" s="10"/>
      <c r="S8" s="83" t="e">
        <f>CEILING(AVERAGE(C8:E8),0.5)+CEILING(AVERAGE(F8:G8),0.5)</f>
        <v>#DIV/0!</v>
      </c>
      <c r="T8" s="84">
        <f>CEILING(SUM(H8:O8),0.5)</f>
        <v>0</v>
      </c>
      <c r="U8" s="84">
        <f>CEILING(SUM(P8:R8),0.5)</f>
        <v>0</v>
      </c>
      <c r="V8" s="84" t="e">
        <f>CEILING(SUM(S8:U8),0.5)</f>
        <v>#DIV/0!</v>
      </c>
      <c r="W8" s="84" t="e">
        <f>V8*100/50</f>
        <v>#DIV/0!</v>
      </c>
      <c r="X8" s="85" t="e">
        <f>IF(W8&gt;89,"ممتاز",IF(AND(W8&gt;79,W8&lt;90),"جيد جدا",IF(AND(W8&gt;64,W8&lt;80),"جيد",IF(AND(W8&gt;49,W8&lt;66),"مقبول",IF(AND(W8&gt;0,W8&lt;51),"ضعيف")))))</f>
        <v>#DIV/0!</v>
      </c>
      <c r="Y8" s="180"/>
      <c r="Z8" s="180"/>
      <c r="AA8" s="180"/>
    </row>
    <row r="9" spans="1:27" s="13" customFormat="1" ht="14.1" customHeight="1" thickTop="1" thickBot="1">
      <c r="A9" s="1">
        <v>2</v>
      </c>
      <c r="B9" s="164">
        <f>بيانات!C12</f>
        <v>0</v>
      </c>
      <c r="C9" s="9"/>
      <c r="D9" s="2"/>
      <c r="E9" s="4"/>
      <c r="F9" s="86"/>
      <c r="G9" s="87"/>
      <c r="H9" s="9"/>
      <c r="I9" s="2"/>
      <c r="J9" s="2"/>
      <c r="K9" s="3"/>
      <c r="L9" s="3"/>
      <c r="M9" s="3"/>
      <c r="N9" s="3"/>
      <c r="O9" s="10"/>
      <c r="P9" s="9"/>
      <c r="Q9" s="2"/>
      <c r="R9" s="10"/>
      <c r="S9" s="83" t="e">
        <f t="shared" ref="S9:S40" si="0">CEILING(AVERAGE(C9:E9),0.5)+CEILING(AVERAGE(F9:G9),0.5)</f>
        <v>#DIV/0!</v>
      </c>
      <c r="T9" s="84">
        <f t="shared" ref="T9:T40" si="1">CEILING(SUM(H9:O9),0.5)</f>
        <v>0</v>
      </c>
      <c r="U9" s="84">
        <f t="shared" ref="U9:U40" si="2">CEILING(SUM(P9:R9),0.5)</f>
        <v>0</v>
      </c>
      <c r="V9" s="84" t="e">
        <f t="shared" ref="V9:V40" si="3">CEILING(SUM(S9:U9),0.5)</f>
        <v>#DIV/0!</v>
      </c>
      <c r="W9" s="84" t="e">
        <f t="shared" ref="W9:W40" si="4">V9*100/50</f>
        <v>#DIV/0!</v>
      </c>
      <c r="X9" s="85" t="e">
        <f t="shared" ref="X9:X40" si="5">IF(W9&gt;89,"ممتاز",IF(AND(W9&gt;79,W9&lt;90),"جيد جدا",IF(AND(W9&gt;64,W9&lt;80),"جيد",IF(AND(W9&gt;49,W9&lt;66),"مقبول",IF(AND(W9&gt;0,W9&lt;51),"ضعيف")))))</f>
        <v>#DIV/0!</v>
      </c>
      <c r="Y9" s="180"/>
      <c r="Z9" s="180"/>
      <c r="AA9" s="180"/>
    </row>
    <row r="10" spans="1:27" s="13" customFormat="1" ht="14.1" customHeight="1" thickTop="1" thickBot="1">
      <c r="A10" s="1">
        <v>3</v>
      </c>
      <c r="B10" s="164">
        <f>بيانات!C13</f>
        <v>0</v>
      </c>
      <c r="C10" s="9"/>
      <c r="D10" s="2"/>
      <c r="E10" s="4"/>
      <c r="F10" s="86"/>
      <c r="G10" s="87"/>
      <c r="H10" s="9"/>
      <c r="I10" s="2"/>
      <c r="J10" s="2"/>
      <c r="K10" s="3"/>
      <c r="L10" s="3"/>
      <c r="M10" s="3"/>
      <c r="N10" s="3"/>
      <c r="O10" s="10"/>
      <c r="P10" s="9"/>
      <c r="Q10" s="2"/>
      <c r="R10" s="10"/>
      <c r="S10" s="83" t="e">
        <f t="shared" si="0"/>
        <v>#DIV/0!</v>
      </c>
      <c r="T10" s="84">
        <f t="shared" si="1"/>
        <v>0</v>
      </c>
      <c r="U10" s="84">
        <f t="shared" si="2"/>
        <v>0</v>
      </c>
      <c r="V10" s="84" t="e">
        <f t="shared" si="3"/>
        <v>#DIV/0!</v>
      </c>
      <c r="W10" s="84" t="e">
        <f t="shared" si="4"/>
        <v>#DIV/0!</v>
      </c>
      <c r="X10" s="85" t="e">
        <f t="shared" si="5"/>
        <v>#DIV/0!</v>
      </c>
      <c r="Y10" s="180"/>
      <c r="Z10" s="180"/>
      <c r="AA10" s="180"/>
    </row>
    <row r="11" spans="1:27" s="13" customFormat="1" ht="14.1" customHeight="1" thickTop="1" thickBot="1">
      <c r="A11" s="5">
        <v>4</v>
      </c>
      <c r="B11" s="164">
        <f>بيانات!C14</f>
        <v>0</v>
      </c>
      <c r="C11" s="11"/>
      <c r="D11" s="6"/>
      <c r="E11" s="7"/>
      <c r="F11" s="86"/>
      <c r="G11" s="87"/>
      <c r="H11" s="11"/>
      <c r="I11" s="6"/>
      <c r="J11" s="6"/>
      <c r="K11" s="8"/>
      <c r="L11" s="8"/>
      <c r="M11" s="8"/>
      <c r="N11" s="8"/>
      <c r="O11" s="12"/>
      <c r="P11" s="11"/>
      <c r="Q11" s="6"/>
      <c r="R11" s="12"/>
      <c r="S11" s="83" t="e">
        <f t="shared" si="0"/>
        <v>#DIV/0!</v>
      </c>
      <c r="T11" s="84">
        <f t="shared" si="1"/>
        <v>0</v>
      </c>
      <c r="U11" s="84">
        <f t="shared" si="2"/>
        <v>0</v>
      </c>
      <c r="V11" s="84" t="e">
        <f t="shared" si="3"/>
        <v>#DIV/0!</v>
      </c>
      <c r="W11" s="84" t="e">
        <f t="shared" si="4"/>
        <v>#DIV/0!</v>
      </c>
      <c r="X11" s="85" t="e">
        <f t="shared" si="5"/>
        <v>#DIV/0!</v>
      </c>
      <c r="Y11" s="180"/>
      <c r="Z11" s="180"/>
      <c r="AA11" s="180"/>
    </row>
    <row r="12" spans="1:27" s="13" customFormat="1" ht="14.1" customHeight="1" thickTop="1" thickBot="1">
      <c r="A12" s="5">
        <v>5</v>
      </c>
      <c r="B12" s="164">
        <f>بيانات!C15</f>
        <v>0</v>
      </c>
      <c r="C12" s="11"/>
      <c r="D12" s="6"/>
      <c r="E12" s="7"/>
      <c r="F12" s="86"/>
      <c r="G12" s="87"/>
      <c r="H12" s="11"/>
      <c r="I12" s="6"/>
      <c r="J12" s="6"/>
      <c r="K12" s="8"/>
      <c r="L12" s="8"/>
      <c r="M12" s="8"/>
      <c r="N12" s="8"/>
      <c r="O12" s="12"/>
      <c r="P12" s="11"/>
      <c r="Q12" s="6"/>
      <c r="R12" s="12"/>
      <c r="S12" s="83" t="e">
        <f t="shared" si="0"/>
        <v>#DIV/0!</v>
      </c>
      <c r="T12" s="84">
        <f t="shared" si="1"/>
        <v>0</v>
      </c>
      <c r="U12" s="84">
        <f t="shared" si="2"/>
        <v>0</v>
      </c>
      <c r="V12" s="84" t="e">
        <f t="shared" si="3"/>
        <v>#DIV/0!</v>
      </c>
      <c r="W12" s="84" t="e">
        <f t="shared" si="4"/>
        <v>#DIV/0!</v>
      </c>
      <c r="X12" s="85" t="e">
        <f t="shared" si="5"/>
        <v>#DIV/0!</v>
      </c>
      <c r="Y12" s="180"/>
      <c r="Z12" s="180"/>
      <c r="AA12" s="180"/>
    </row>
    <row r="13" spans="1:27" s="13" customFormat="1" ht="14.1" customHeight="1" thickTop="1" thickBot="1">
      <c r="A13" s="5">
        <v>6</v>
      </c>
      <c r="B13" s="164">
        <f>بيانات!C16</f>
        <v>0</v>
      </c>
      <c r="C13" s="11"/>
      <c r="D13" s="6"/>
      <c r="E13" s="7"/>
      <c r="F13" s="86"/>
      <c r="G13" s="87"/>
      <c r="H13" s="11"/>
      <c r="I13" s="6"/>
      <c r="J13" s="6"/>
      <c r="K13" s="8"/>
      <c r="L13" s="8"/>
      <c r="M13" s="8"/>
      <c r="N13" s="8"/>
      <c r="O13" s="12"/>
      <c r="P13" s="11"/>
      <c r="Q13" s="6"/>
      <c r="R13" s="12"/>
      <c r="S13" s="83" t="e">
        <f t="shared" si="0"/>
        <v>#DIV/0!</v>
      </c>
      <c r="T13" s="84">
        <f t="shared" si="1"/>
        <v>0</v>
      </c>
      <c r="U13" s="84">
        <f t="shared" si="2"/>
        <v>0</v>
      </c>
      <c r="V13" s="84" t="e">
        <f t="shared" si="3"/>
        <v>#DIV/0!</v>
      </c>
      <c r="W13" s="84" t="e">
        <f t="shared" si="4"/>
        <v>#DIV/0!</v>
      </c>
      <c r="X13" s="85" t="e">
        <f t="shared" si="5"/>
        <v>#DIV/0!</v>
      </c>
      <c r="Y13" s="180"/>
      <c r="Z13" s="180"/>
      <c r="AA13" s="180"/>
    </row>
    <row r="14" spans="1:27" s="13" customFormat="1" ht="14.1" customHeight="1" thickTop="1" thickBot="1">
      <c r="A14" s="5">
        <v>7</v>
      </c>
      <c r="B14" s="164">
        <f>بيانات!C17</f>
        <v>0</v>
      </c>
      <c r="C14" s="11"/>
      <c r="D14" s="6"/>
      <c r="E14" s="7"/>
      <c r="F14" s="86"/>
      <c r="G14" s="87"/>
      <c r="H14" s="11"/>
      <c r="I14" s="6"/>
      <c r="J14" s="6"/>
      <c r="K14" s="8"/>
      <c r="L14" s="8"/>
      <c r="M14" s="8"/>
      <c r="N14" s="8"/>
      <c r="O14" s="12"/>
      <c r="P14" s="11"/>
      <c r="Q14" s="6"/>
      <c r="R14" s="12"/>
      <c r="S14" s="83" t="e">
        <f t="shared" si="0"/>
        <v>#DIV/0!</v>
      </c>
      <c r="T14" s="84">
        <f t="shared" si="1"/>
        <v>0</v>
      </c>
      <c r="U14" s="84">
        <f t="shared" si="2"/>
        <v>0</v>
      </c>
      <c r="V14" s="84" t="e">
        <f t="shared" si="3"/>
        <v>#DIV/0!</v>
      </c>
      <c r="W14" s="84" t="e">
        <f t="shared" si="4"/>
        <v>#DIV/0!</v>
      </c>
      <c r="X14" s="85" t="e">
        <f t="shared" si="5"/>
        <v>#DIV/0!</v>
      </c>
      <c r="Y14" s="180"/>
      <c r="Z14" s="180"/>
      <c r="AA14" s="180"/>
    </row>
    <row r="15" spans="1:27" s="13" customFormat="1" ht="14.1" customHeight="1" thickTop="1" thickBot="1">
      <c r="A15" s="5">
        <v>8</v>
      </c>
      <c r="B15" s="164">
        <f>بيانات!C18</f>
        <v>0</v>
      </c>
      <c r="C15" s="11"/>
      <c r="D15" s="6"/>
      <c r="E15" s="7"/>
      <c r="F15" s="86"/>
      <c r="G15" s="87"/>
      <c r="H15" s="11"/>
      <c r="I15" s="6"/>
      <c r="J15" s="6"/>
      <c r="K15" s="8"/>
      <c r="L15" s="8"/>
      <c r="M15" s="8"/>
      <c r="N15" s="8"/>
      <c r="O15" s="12"/>
      <c r="P15" s="11"/>
      <c r="Q15" s="6"/>
      <c r="R15" s="12"/>
      <c r="S15" s="83" t="e">
        <f t="shared" si="0"/>
        <v>#DIV/0!</v>
      </c>
      <c r="T15" s="84">
        <f t="shared" si="1"/>
        <v>0</v>
      </c>
      <c r="U15" s="84">
        <f t="shared" si="2"/>
        <v>0</v>
      </c>
      <c r="V15" s="84" t="e">
        <f t="shared" si="3"/>
        <v>#DIV/0!</v>
      </c>
      <c r="W15" s="84" t="e">
        <f t="shared" si="4"/>
        <v>#DIV/0!</v>
      </c>
      <c r="X15" s="85" t="e">
        <f t="shared" si="5"/>
        <v>#DIV/0!</v>
      </c>
      <c r="Y15" s="180"/>
      <c r="Z15" s="180"/>
      <c r="AA15" s="180"/>
    </row>
    <row r="16" spans="1:27" s="13" customFormat="1" ht="14.1" customHeight="1" thickTop="1" thickBot="1">
      <c r="A16" s="5">
        <v>9</v>
      </c>
      <c r="B16" s="164">
        <f>بيانات!C19</f>
        <v>0</v>
      </c>
      <c r="C16" s="11"/>
      <c r="D16" s="6"/>
      <c r="E16" s="7"/>
      <c r="F16" s="86"/>
      <c r="G16" s="87"/>
      <c r="H16" s="11"/>
      <c r="I16" s="6"/>
      <c r="J16" s="6"/>
      <c r="K16" s="8"/>
      <c r="L16" s="8"/>
      <c r="M16" s="8"/>
      <c r="N16" s="8"/>
      <c r="O16" s="12"/>
      <c r="P16" s="11"/>
      <c r="Q16" s="6"/>
      <c r="R16" s="12"/>
      <c r="S16" s="83" t="e">
        <f t="shared" si="0"/>
        <v>#DIV/0!</v>
      </c>
      <c r="T16" s="84">
        <f t="shared" si="1"/>
        <v>0</v>
      </c>
      <c r="U16" s="84">
        <f t="shared" si="2"/>
        <v>0</v>
      </c>
      <c r="V16" s="84" t="e">
        <f t="shared" si="3"/>
        <v>#DIV/0!</v>
      </c>
      <c r="W16" s="84" t="e">
        <f t="shared" si="4"/>
        <v>#DIV/0!</v>
      </c>
      <c r="X16" s="85" t="e">
        <f t="shared" si="5"/>
        <v>#DIV/0!</v>
      </c>
      <c r="Y16" s="180"/>
      <c r="Z16" s="180"/>
      <c r="AA16" s="180"/>
    </row>
    <row r="17" spans="1:27" s="13" customFormat="1" ht="14.1" customHeight="1" thickTop="1" thickBot="1">
      <c r="A17" s="5">
        <v>10</v>
      </c>
      <c r="B17" s="164">
        <f>بيانات!C20</f>
        <v>0</v>
      </c>
      <c r="C17" s="11"/>
      <c r="D17" s="6"/>
      <c r="E17" s="7"/>
      <c r="F17" s="86"/>
      <c r="G17" s="87"/>
      <c r="H17" s="11"/>
      <c r="I17" s="6"/>
      <c r="J17" s="6"/>
      <c r="K17" s="8"/>
      <c r="L17" s="8"/>
      <c r="M17" s="8"/>
      <c r="N17" s="8"/>
      <c r="O17" s="12"/>
      <c r="P17" s="11"/>
      <c r="Q17" s="6"/>
      <c r="R17" s="12"/>
      <c r="S17" s="83" t="e">
        <f t="shared" si="0"/>
        <v>#DIV/0!</v>
      </c>
      <c r="T17" s="84">
        <f t="shared" si="1"/>
        <v>0</v>
      </c>
      <c r="U17" s="84">
        <f t="shared" si="2"/>
        <v>0</v>
      </c>
      <c r="V17" s="84" t="e">
        <f t="shared" si="3"/>
        <v>#DIV/0!</v>
      </c>
      <c r="W17" s="84" t="e">
        <f t="shared" si="4"/>
        <v>#DIV/0!</v>
      </c>
      <c r="X17" s="85" t="e">
        <f t="shared" si="5"/>
        <v>#DIV/0!</v>
      </c>
      <c r="Y17" s="180"/>
      <c r="Z17" s="180"/>
      <c r="AA17" s="180"/>
    </row>
    <row r="18" spans="1:27" s="13" customFormat="1" ht="14.1" customHeight="1" thickTop="1" thickBot="1">
      <c r="A18" s="5">
        <v>11</v>
      </c>
      <c r="B18" s="164">
        <f>بيانات!C21</f>
        <v>0</v>
      </c>
      <c r="C18" s="11"/>
      <c r="D18" s="6"/>
      <c r="E18" s="7"/>
      <c r="F18" s="86"/>
      <c r="G18" s="87"/>
      <c r="H18" s="11"/>
      <c r="I18" s="6"/>
      <c r="J18" s="6"/>
      <c r="K18" s="8"/>
      <c r="L18" s="8"/>
      <c r="M18" s="8"/>
      <c r="N18" s="8"/>
      <c r="O18" s="12"/>
      <c r="P18" s="11"/>
      <c r="Q18" s="6"/>
      <c r="R18" s="12"/>
      <c r="S18" s="83" t="e">
        <f t="shared" si="0"/>
        <v>#DIV/0!</v>
      </c>
      <c r="T18" s="84">
        <f t="shared" si="1"/>
        <v>0</v>
      </c>
      <c r="U18" s="84">
        <f t="shared" si="2"/>
        <v>0</v>
      </c>
      <c r="V18" s="84" t="e">
        <f t="shared" si="3"/>
        <v>#DIV/0!</v>
      </c>
      <c r="W18" s="84" t="e">
        <f t="shared" si="4"/>
        <v>#DIV/0!</v>
      </c>
      <c r="X18" s="85" t="e">
        <f t="shared" si="5"/>
        <v>#DIV/0!</v>
      </c>
      <c r="Y18" s="180"/>
      <c r="Z18" s="180"/>
      <c r="AA18" s="180"/>
    </row>
    <row r="19" spans="1:27" s="13" customFormat="1" ht="14.1" customHeight="1" thickTop="1" thickBot="1">
      <c r="A19" s="5">
        <v>12</v>
      </c>
      <c r="B19" s="164">
        <f>بيانات!C22</f>
        <v>0</v>
      </c>
      <c r="C19" s="11"/>
      <c r="D19" s="6"/>
      <c r="E19" s="7"/>
      <c r="F19" s="86"/>
      <c r="G19" s="87"/>
      <c r="H19" s="11"/>
      <c r="I19" s="6"/>
      <c r="J19" s="6"/>
      <c r="K19" s="8"/>
      <c r="L19" s="8"/>
      <c r="M19" s="8"/>
      <c r="N19" s="8"/>
      <c r="O19" s="12"/>
      <c r="P19" s="11"/>
      <c r="Q19" s="6"/>
      <c r="R19" s="12"/>
      <c r="S19" s="83" t="e">
        <f t="shared" si="0"/>
        <v>#DIV/0!</v>
      </c>
      <c r="T19" s="84">
        <f t="shared" si="1"/>
        <v>0</v>
      </c>
      <c r="U19" s="84">
        <f t="shared" si="2"/>
        <v>0</v>
      </c>
      <c r="V19" s="84" t="e">
        <f t="shared" si="3"/>
        <v>#DIV/0!</v>
      </c>
      <c r="W19" s="84" t="e">
        <f t="shared" si="4"/>
        <v>#DIV/0!</v>
      </c>
      <c r="X19" s="85" t="e">
        <f t="shared" si="5"/>
        <v>#DIV/0!</v>
      </c>
      <c r="Y19" s="180"/>
      <c r="Z19" s="180"/>
      <c r="AA19" s="180"/>
    </row>
    <row r="20" spans="1:27" s="13" customFormat="1" ht="14.1" customHeight="1" thickTop="1" thickBot="1">
      <c r="A20" s="5">
        <v>13</v>
      </c>
      <c r="B20" s="164">
        <f>بيانات!C23</f>
        <v>0</v>
      </c>
      <c r="C20" s="11"/>
      <c r="D20" s="6"/>
      <c r="E20" s="7"/>
      <c r="F20" s="86"/>
      <c r="G20" s="87"/>
      <c r="H20" s="11"/>
      <c r="I20" s="6"/>
      <c r="J20" s="6"/>
      <c r="K20" s="8"/>
      <c r="L20" s="8"/>
      <c r="M20" s="8"/>
      <c r="N20" s="8"/>
      <c r="O20" s="12"/>
      <c r="P20" s="11"/>
      <c r="Q20" s="6"/>
      <c r="R20" s="12"/>
      <c r="S20" s="83" t="e">
        <f t="shared" si="0"/>
        <v>#DIV/0!</v>
      </c>
      <c r="T20" s="84">
        <f t="shared" si="1"/>
        <v>0</v>
      </c>
      <c r="U20" s="84">
        <f t="shared" si="2"/>
        <v>0</v>
      </c>
      <c r="V20" s="84" t="e">
        <f t="shared" si="3"/>
        <v>#DIV/0!</v>
      </c>
      <c r="W20" s="84" t="e">
        <f t="shared" si="4"/>
        <v>#DIV/0!</v>
      </c>
      <c r="X20" s="85" t="e">
        <f t="shared" si="5"/>
        <v>#DIV/0!</v>
      </c>
      <c r="Y20" s="180"/>
      <c r="Z20" s="180"/>
      <c r="AA20" s="180"/>
    </row>
    <row r="21" spans="1:27" s="13" customFormat="1" ht="14.1" customHeight="1" thickTop="1" thickBot="1">
      <c r="A21" s="5">
        <v>14</v>
      </c>
      <c r="B21" s="164">
        <f>بيانات!C24</f>
        <v>0</v>
      </c>
      <c r="C21" s="11"/>
      <c r="D21" s="6"/>
      <c r="E21" s="7"/>
      <c r="F21" s="86"/>
      <c r="G21" s="87"/>
      <c r="H21" s="11"/>
      <c r="I21" s="6"/>
      <c r="J21" s="6"/>
      <c r="K21" s="8"/>
      <c r="L21" s="8"/>
      <c r="M21" s="8"/>
      <c r="N21" s="8"/>
      <c r="O21" s="12"/>
      <c r="P21" s="11"/>
      <c r="Q21" s="6"/>
      <c r="R21" s="12"/>
      <c r="S21" s="83" t="e">
        <f t="shared" si="0"/>
        <v>#DIV/0!</v>
      </c>
      <c r="T21" s="84">
        <f t="shared" si="1"/>
        <v>0</v>
      </c>
      <c r="U21" s="84">
        <f t="shared" si="2"/>
        <v>0</v>
      </c>
      <c r="V21" s="84" t="e">
        <f t="shared" si="3"/>
        <v>#DIV/0!</v>
      </c>
      <c r="W21" s="84" t="e">
        <f t="shared" si="4"/>
        <v>#DIV/0!</v>
      </c>
      <c r="X21" s="85" t="e">
        <f t="shared" si="5"/>
        <v>#DIV/0!</v>
      </c>
      <c r="Y21" s="180"/>
      <c r="Z21" s="180"/>
      <c r="AA21" s="180"/>
    </row>
    <row r="22" spans="1:27" s="13" customFormat="1" ht="14.1" customHeight="1" thickTop="1" thickBot="1">
      <c r="A22" s="5">
        <v>15</v>
      </c>
      <c r="B22" s="164">
        <f>بيانات!C25</f>
        <v>0</v>
      </c>
      <c r="C22" s="11"/>
      <c r="D22" s="6"/>
      <c r="E22" s="7"/>
      <c r="F22" s="86"/>
      <c r="G22" s="87"/>
      <c r="H22" s="11"/>
      <c r="I22" s="6"/>
      <c r="J22" s="6"/>
      <c r="K22" s="8"/>
      <c r="L22" s="8"/>
      <c r="M22" s="8"/>
      <c r="N22" s="8"/>
      <c r="O22" s="12"/>
      <c r="P22" s="11"/>
      <c r="Q22" s="6"/>
      <c r="R22" s="12"/>
      <c r="S22" s="83" t="e">
        <f t="shared" si="0"/>
        <v>#DIV/0!</v>
      </c>
      <c r="T22" s="84">
        <f t="shared" si="1"/>
        <v>0</v>
      </c>
      <c r="U22" s="84">
        <f t="shared" si="2"/>
        <v>0</v>
      </c>
      <c r="V22" s="84" t="e">
        <f t="shared" si="3"/>
        <v>#DIV/0!</v>
      </c>
      <c r="W22" s="84" t="e">
        <f t="shared" si="4"/>
        <v>#DIV/0!</v>
      </c>
      <c r="X22" s="85" t="e">
        <f t="shared" si="5"/>
        <v>#DIV/0!</v>
      </c>
      <c r="Y22" s="180"/>
      <c r="Z22" s="180"/>
      <c r="AA22" s="180"/>
    </row>
    <row r="23" spans="1:27" s="13" customFormat="1" ht="14.1" customHeight="1" thickTop="1" thickBot="1">
      <c r="A23" s="5">
        <v>16</v>
      </c>
      <c r="B23" s="164">
        <f>بيانات!C26</f>
        <v>0</v>
      </c>
      <c r="C23" s="11"/>
      <c r="D23" s="6"/>
      <c r="E23" s="7"/>
      <c r="F23" s="86"/>
      <c r="G23" s="87"/>
      <c r="H23" s="11"/>
      <c r="I23" s="6"/>
      <c r="J23" s="6"/>
      <c r="K23" s="8"/>
      <c r="L23" s="8"/>
      <c r="M23" s="8"/>
      <c r="N23" s="8"/>
      <c r="O23" s="12"/>
      <c r="P23" s="11"/>
      <c r="Q23" s="6"/>
      <c r="R23" s="12"/>
      <c r="S23" s="83" t="e">
        <f t="shared" si="0"/>
        <v>#DIV/0!</v>
      </c>
      <c r="T23" s="84">
        <f t="shared" si="1"/>
        <v>0</v>
      </c>
      <c r="U23" s="84">
        <f t="shared" si="2"/>
        <v>0</v>
      </c>
      <c r="V23" s="84" t="e">
        <f t="shared" si="3"/>
        <v>#DIV/0!</v>
      </c>
      <c r="W23" s="84" t="e">
        <f t="shared" si="4"/>
        <v>#DIV/0!</v>
      </c>
      <c r="X23" s="85" t="e">
        <f t="shared" si="5"/>
        <v>#DIV/0!</v>
      </c>
      <c r="Y23" s="180"/>
      <c r="Z23" s="180"/>
      <c r="AA23" s="180"/>
    </row>
    <row r="24" spans="1:27" s="13" customFormat="1" ht="14.1" customHeight="1" thickTop="1" thickBot="1">
      <c r="A24" s="5">
        <v>17</v>
      </c>
      <c r="B24" s="164">
        <f>بيانات!C27</f>
        <v>0</v>
      </c>
      <c r="C24" s="11"/>
      <c r="D24" s="6"/>
      <c r="E24" s="7"/>
      <c r="F24" s="86"/>
      <c r="G24" s="87"/>
      <c r="H24" s="11"/>
      <c r="I24" s="6"/>
      <c r="J24" s="6"/>
      <c r="K24" s="8"/>
      <c r="L24" s="8"/>
      <c r="M24" s="8"/>
      <c r="N24" s="8"/>
      <c r="O24" s="12"/>
      <c r="P24" s="11"/>
      <c r="Q24" s="6"/>
      <c r="R24" s="12"/>
      <c r="S24" s="83" t="e">
        <f t="shared" si="0"/>
        <v>#DIV/0!</v>
      </c>
      <c r="T24" s="84">
        <f t="shared" si="1"/>
        <v>0</v>
      </c>
      <c r="U24" s="84">
        <f t="shared" si="2"/>
        <v>0</v>
      </c>
      <c r="V24" s="84" t="e">
        <f t="shared" si="3"/>
        <v>#DIV/0!</v>
      </c>
      <c r="W24" s="84" t="e">
        <f t="shared" si="4"/>
        <v>#DIV/0!</v>
      </c>
      <c r="X24" s="85" t="e">
        <f t="shared" si="5"/>
        <v>#DIV/0!</v>
      </c>
      <c r="Y24" s="180"/>
      <c r="Z24" s="180"/>
      <c r="AA24" s="180"/>
    </row>
    <row r="25" spans="1:27" s="13" customFormat="1" ht="14.1" customHeight="1" thickTop="1" thickBot="1">
      <c r="A25" s="5">
        <v>18</v>
      </c>
      <c r="B25" s="164">
        <f>بيانات!C28</f>
        <v>0</v>
      </c>
      <c r="C25" s="11"/>
      <c r="D25" s="6"/>
      <c r="E25" s="7"/>
      <c r="F25" s="86"/>
      <c r="G25" s="87"/>
      <c r="H25" s="11"/>
      <c r="I25" s="6"/>
      <c r="J25" s="6"/>
      <c r="K25" s="8"/>
      <c r="L25" s="8"/>
      <c r="M25" s="8"/>
      <c r="N25" s="8"/>
      <c r="O25" s="12"/>
      <c r="P25" s="11"/>
      <c r="Q25" s="6"/>
      <c r="R25" s="12"/>
      <c r="S25" s="83" t="e">
        <f t="shared" si="0"/>
        <v>#DIV/0!</v>
      </c>
      <c r="T25" s="84">
        <f t="shared" si="1"/>
        <v>0</v>
      </c>
      <c r="U25" s="84">
        <f t="shared" si="2"/>
        <v>0</v>
      </c>
      <c r="V25" s="84" t="e">
        <f t="shared" si="3"/>
        <v>#DIV/0!</v>
      </c>
      <c r="W25" s="84" t="e">
        <f t="shared" si="4"/>
        <v>#DIV/0!</v>
      </c>
      <c r="X25" s="85" t="e">
        <f t="shared" si="5"/>
        <v>#DIV/0!</v>
      </c>
      <c r="Y25" s="180"/>
      <c r="Z25" s="180"/>
      <c r="AA25" s="180"/>
    </row>
    <row r="26" spans="1:27" s="13" customFormat="1" ht="14.1" customHeight="1" thickTop="1" thickBot="1">
      <c r="A26" s="5">
        <v>19</v>
      </c>
      <c r="B26" s="164">
        <f>بيانات!C29</f>
        <v>0</v>
      </c>
      <c r="C26" s="11"/>
      <c r="D26" s="6"/>
      <c r="E26" s="7"/>
      <c r="F26" s="86"/>
      <c r="G26" s="87"/>
      <c r="H26" s="11"/>
      <c r="I26" s="6"/>
      <c r="J26" s="6"/>
      <c r="K26" s="8"/>
      <c r="L26" s="8"/>
      <c r="M26" s="8"/>
      <c r="N26" s="8"/>
      <c r="O26" s="12"/>
      <c r="P26" s="11"/>
      <c r="Q26" s="6"/>
      <c r="R26" s="12"/>
      <c r="S26" s="83" t="e">
        <f t="shared" si="0"/>
        <v>#DIV/0!</v>
      </c>
      <c r="T26" s="84">
        <f t="shared" si="1"/>
        <v>0</v>
      </c>
      <c r="U26" s="84">
        <f t="shared" si="2"/>
        <v>0</v>
      </c>
      <c r="V26" s="84" t="e">
        <f t="shared" si="3"/>
        <v>#DIV/0!</v>
      </c>
      <c r="W26" s="84" t="e">
        <f t="shared" si="4"/>
        <v>#DIV/0!</v>
      </c>
      <c r="X26" s="85" t="e">
        <f t="shared" si="5"/>
        <v>#DIV/0!</v>
      </c>
      <c r="Y26" s="180"/>
      <c r="Z26" s="180"/>
      <c r="AA26" s="180"/>
    </row>
    <row r="27" spans="1:27" s="13" customFormat="1" ht="14.1" customHeight="1" thickTop="1" thickBot="1">
      <c r="A27" s="5">
        <v>20</v>
      </c>
      <c r="B27" s="164">
        <f>بيانات!C30</f>
        <v>0</v>
      </c>
      <c r="C27" s="11"/>
      <c r="D27" s="6"/>
      <c r="E27" s="7"/>
      <c r="F27" s="86"/>
      <c r="G27" s="87"/>
      <c r="H27" s="11"/>
      <c r="I27" s="6"/>
      <c r="J27" s="6"/>
      <c r="K27" s="8"/>
      <c r="L27" s="8"/>
      <c r="M27" s="8"/>
      <c r="N27" s="8"/>
      <c r="O27" s="12"/>
      <c r="P27" s="11"/>
      <c r="Q27" s="6"/>
      <c r="R27" s="12"/>
      <c r="S27" s="83" t="e">
        <f t="shared" si="0"/>
        <v>#DIV/0!</v>
      </c>
      <c r="T27" s="84">
        <f t="shared" si="1"/>
        <v>0</v>
      </c>
      <c r="U27" s="84">
        <f t="shared" si="2"/>
        <v>0</v>
      </c>
      <c r="V27" s="84" t="e">
        <f t="shared" si="3"/>
        <v>#DIV/0!</v>
      </c>
      <c r="W27" s="84" t="e">
        <f t="shared" si="4"/>
        <v>#DIV/0!</v>
      </c>
      <c r="X27" s="85" t="e">
        <f t="shared" si="5"/>
        <v>#DIV/0!</v>
      </c>
      <c r="Y27" s="180"/>
      <c r="Z27" s="180"/>
      <c r="AA27" s="180"/>
    </row>
    <row r="28" spans="1:27" s="13" customFormat="1" ht="14.1" customHeight="1" thickTop="1" thickBot="1">
      <c r="A28" s="5">
        <v>21</v>
      </c>
      <c r="B28" s="164">
        <f>بيانات!C31</f>
        <v>0</v>
      </c>
      <c r="C28" s="11"/>
      <c r="D28" s="6"/>
      <c r="E28" s="7"/>
      <c r="F28" s="86"/>
      <c r="G28" s="87"/>
      <c r="H28" s="11"/>
      <c r="I28" s="6"/>
      <c r="J28" s="6"/>
      <c r="K28" s="8"/>
      <c r="L28" s="8"/>
      <c r="M28" s="8"/>
      <c r="N28" s="8"/>
      <c r="O28" s="12"/>
      <c r="P28" s="11"/>
      <c r="Q28" s="6"/>
      <c r="R28" s="12"/>
      <c r="S28" s="83" t="e">
        <f t="shared" si="0"/>
        <v>#DIV/0!</v>
      </c>
      <c r="T28" s="84">
        <f t="shared" si="1"/>
        <v>0</v>
      </c>
      <c r="U28" s="84">
        <f t="shared" si="2"/>
        <v>0</v>
      </c>
      <c r="V28" s="84" t="e">
        <f t="shared" si="3"/>
        <v>#DIV/0!</v>
      </c>
      <c r="W28" s="84" t="e">
        <f t="shared" si="4"/>
        <v>#DIV/0!</v>
      </c>
      <c r="X28" s="85" t="e">
        <f t="shared" si="5"/>
        <v>#DIV/0!</v>
      </c>
      <c r="Y28" s="180"/>
      <c r="Z28" s="180"/>
      <c r="AA28" s="180"/>
    </row>
    <row r="29" spans="1:27" s="13" customFormat="1" ht="14.1" customHeight="1" thickTop="1" thickBot="1">
      <c r="A29" s="5">
        <v>22</v>
      </c>
      <c r="B29" s="164">
        <f>بيانات!C32</f>
        <v>0</v>
      </c>
      <c r="C29" s="11"/>
      <c r="D29" s="6"/>
      <c r="E29" s="7"/>
      <c r="F29" s="86"/>
      <c r="G29" s="87"/>
      <c r="H29" s="11"/>
      <c r="I29" s="6"/>
      <c r="J29" s="6"/>
      <c r="K29" s="8"/>
      <c r="L29" s="8"/>
      <c r="M29" s="8"/>
      <c r="N29" s="8"/>
      <c r="O29" s="12"/>
      <c r="P29" s="11"/>
      <c r="Q29" s="6"/>
      <c r="R29" s="12"/>
      <c r="S29" s="83" t="e">
        <f t="shared" si="0"/>
        <v>#DIV/0!</v>
      </c>
      <c r="T29" s="84">
        <f t="shared" si="1"/>
        <v>0</v>
      </c>
      <c r="U29" s="84">
        <f t="shared" si="2"/>
        <v>0</v>
      </c>
      <c r="V29" s="84" t="e">
        <f t="shared" si="3"/>
        <v>#DIV/0!</v>
      </c>
      <c r="W29" s="84" t="e">
        <f t="shared" si="4"/>
        <v>#DIV/0!</v>
      </c>
      <c r="X29" s="85" t="e">
        <f t="shared" si="5"/>
        <v>#DIV/0!</v>
      </c>
      <c r="Y29" s="180"/>
      <c r="Z29" s="180"/>
      <c r="AA29" s="180"/>
    </row>
    <row r="30" spans="1:27" s="13" customFormat="1" ht="14.1" customHeight="1" thickTop="1" thickBot="1">
      <c r="A30" s="5">
        <v>23</v>
      </c>
      <c r="B30" s="164">
        <f>بيانات!C33</f>
        <v>0</v>
      </c>
      <c r="C30" s="11"/>
      <c r="D30" s="6"/>
      <c r="E30" s="7"/>
      <c r="F30" s="86"/>
      <c r="G30" s="87"/>
      <c r="H30" s="11"/>
      <c r="I30" s="6"/>
      <c r="J30" s="6"/>
      <c r="K30" s="8"/>
      <c r="L30" s="8"/>
      <c r="M30" s="8"/>
      <c r="N30" s="8"/>
      <c r="O30" s="12"/>
      <c r="P30" s="11"/>
      <c r="Q30" s="6"/>
      <c r="R30" s="12"/>
      <c r="S30" s="83" t="e">
        <f t="shared" si="0"/>
        <v>#DIV/0!</v>
      </c>
      <c r="T30" s="84">
        <f t="shared" si="1"/>
        <v>0</v>
      </c>
      <c r="U30" s="84">
        <f t="shared" si="2"/>
        <v>0</v>
      </c>
      <c r="V30" s="84" t="e">
        <f t="shared" si="3"/>
        <v>#DIV/0!</v>
      </c>
      <c r="W30" s="84" t="e">
        <f t="shared" si="4"/>
        <v>#DIV/0!</v>
      </c>
      <c r="X30" s="85" t="e">
        <f t="shared" si="5"/>
        <v>#DIV/0!</v>
      </c>
      <c r="Y30" s="180"/>
      <c r="Z30" s="180"/>
      <c r="AA30" s="180"/>
    </row>
    <row r="31" spans="1:27" s="13" customFormat="1" ht="14.1" customHeight="1" thickTop="1" thickBot="1">
      <c r="A31" s="5">
        <v>24</v>
      </c>
      <c r="B31" s="164">
        <f>بيانات!C34</f>
        <v>0</v>
      </c>
      <c r="C31" s="11"/>
      <c r="D31" s="6"/>
      <c r="E31" s="7"/>
      <c r="F31" s="86"/>
      <c r="G31" s="87"/>
      <c r="H31" s="11"/>
      <c r="I31" s="6"/>
      <c r="J31" s="6"/>
      <c r="K31" s="8"/>
      <c r="L31" s="8"/>
      <c r="M31" s="8"/>
      <c r="N31" s="8"/>
      <c r="O31" s="12"/>
      <c r="P31" s="11"/>
      <c r="Q31" s="6"/>
      <c r="R31" s="12"/>
      <c r="S31" s="83" t="e">
        <f t="shared" si="0"/>
        <v>#DIV/0!</v>
      </c>
      <c r="T31" s="84">
        <f t="shared" si="1"/>
        <v>0</v>
      </c>
      <c r="U31" s="84">
        <f t="shared" si="2"/>
        <v>0</v>
      </c>
      <c r="V31" s="84" t="e">
        <f t="shared" si="3"/>
        <v>#DIV/0!</v>
      </c>
      <c r="W31" s="84" t="e">
        <f t="shared" si="4"/>
        <v>#DIV/0!</v>
      </c>
      <c r="X31" s="85" t="e">
        <f t="shared" si="5"/>
        <v>#DIV/0!</v>
      </c>
      <c r="Y31" s="180"/>
      <c r="Z31" s="180"/>
      <c r="AA31" s="180"/>
    </row>
    <row r="32" spans="1:27" s="13" customFormat="1" ht="14.1" customHeight="1" thickTop="1" thickBot="1">
      <c r="A32" s="5">
        <v>25</v>
      </c>
      <c r="B32" s="164">
        <f>بيانات!C35</f>
        <v>0</v>
      </c>
      <c r="C32" s="11"/>
      <c r="D32" s="6"/>
      <c r="E32" s="7"/>
      <c r="F32" s="86"/>
      <c r="G32" s="87"/>
      <c r="H32" s="11"/>
      <c r="I32" s="6"/>
      <c r="J32" s="6"/>
      <c r="K32" s="8"/>
      <c r="L32" s="8"/>
      <c r="M32" s="8"/>
      <c r="N32" s="8"/>
      <c r="O32" s="12"/>
      <c r="P32" s="11"/>
      <c r="Q32" s="6"/>
      <c r="R32" s="12"/>
      <c r="S32" s="83" t="e">
        <f t="shared" si="0"/>
        <v>#DIV/0!</v>
      </c>
      <c r="T32" s="84">
        <f t="shared" si="1"/>
        <v>0</v>
      </c>
      <c r="U32" s="84">
        <f t="shared" si="2"/>
        <v>0</v>
      </c>
      <c r="V32" s="84" t="e">
        <f t="shared" si="3"/>
        <v>#DIV/0!</v>
      </c>
      <c r="W32" s="84" t="e">
        <f t="shared" si="4"/>
        <v>#DIV/0!</v>
      </c>
      <c r="X32" s="85" t="e">
        <f t="shared" si="5"/>
        <v>#DIV/0!</v>
      </c>
      <c r="Y32" s="180"/>
      <c r="Z32" s="180"/>
      <c r="AA32" s="180"/>
    </row>
    <row r="33" spans="1:27" s="13" customFormat="1" ht="14.1" customHeight="1" thickTop="1" thickBot="1">
      <c r="A33" s="5">
        <v>26</v>
      </c>
      <c r="B33" s="164">
        <f>بيانات!C36</f>
        <v>0</v>
      </c>
      <c r="C33" s="11"/>
      <c r="D33" s="6"/>
      <c r="E33" s="7"/>
      <c r="F33" s="86"/>
      <c r="G33" s="87"/>
      <c r="H33" s="11"/>
      <c r="I33" s="6"/>
      <c r="J33" s="6"/>
      <c r="K33" s="8"/>
      <c r="L33" s="8"/>
      <c r="M33" s="8"/>
      <c r="N33" s="8"/>
      <c r="O33" s="12"/>
      <c r="P33" s="11"/>
      <c r="Q33" s="6"/>
      <c r="R33" s="12"/>
      <c r="S33" s="83" t="e">
        <f t="shared" si="0"/>
        <v>#DIV/0!</v>
      </c>
      <c r="T33" s="84">
        <f t="shared" si="1"/>
        <v>0</v>
      </c>
      <c r="U33" s="84">
        <f t="shared" si="2"/>
        <v>0</v>
      </c>
      <c r="V33" s="84" t="e">
        <f t="shared" si="3"/>
        <v>#DIV/0!</v>
      </c>
      <c r="W33" s="84" t="e">
        <f t="shared" si="4"/>
        <v>#DIV/0!</v>
      </c>
      <c r="X33" s="85" t="e">
        <f t="shared" si="5"/>
        <v>#DIV/0!</v>
      </c>
      <c r="Y33" s="180"/>
      <c r="Z33" s="180"/>
      <c r="AA33" s="180"/>
    </row>
    <row r="34" spans="1:27" s="13" customFormat="1" ht="14.1" customHeight="1" thickTop="1" thickBot="1">
      <c r="A34" s="5">
        <v>27</v>
      </c>
      <c r="B34" s="164">
        <f>بيانات!C37</f>
        <v>0</v>
      </c>
      <c r="C34" s="11"/>
      <c r="D34" s="6"/>
      <c r="E34" s="7"/>
      <c r="F34" s="86"/>
      <c r="G34" s="87"/>
      <c r="H34" s="11"/>
      <c r="I34" s="6"/>
      <c r="J34" s="6"/>
      <c r="K34" s="8"/>
      <c r="L34" s="8"/>
      <c r="M34" s="8"/>
      <c r="N34" s="8"/>
      <c r="O34" s="12"/>
      <c r="P34" s="11"/>
      <c r="Q34" s="6"/>
      <c r="R34" s="12"/>
      <c r="S34" s="83" t="e">
        <f t="shared" si="0"/>
        <v>#DIV/0!</v>
      </c>
      <c r="T34" s="84">
        <f t="shared" si="1"/>
        <v>0</v>
      </c>
      <c r="U34" s="84">
        <f t="shared" si="2"/>
        <v>0</v>
      </c>
      <c r="V34" s="84" t="e">
        <f t="shared" si="3"/>
        <v>#DIV/0!</v>
      </c>
      <c r="W34" s="84" t="e">
        <f t="shared" si="4"/>
        <v>#DIV/0!</v>
      </c>
      <c r="X34" s="85" t="e">
        <f t="shared" si="5"/>
        <v>#DIV/0!</v>
      </c>
      <c r="Y34" s="180"/>
      <c r="Z34" s="180"/>
      <c r="AA34" s="180"/>
    </row>
    <row r="35" spans="1:27" s="13" customFormat="1" ht="14.1" customHeight="1" thickTop="1" thickBot="1">
      <c r="A35" s="5">
        <v>28</v>
      </c>
      <c r="B35" s="164">
        <f>بيانات!C38</f>
        <v>0</v>
      </c>
      <c r="C35" s="11"/>
      <c r="D35" s="6"/>
      <c r="E35" s="7"/>
      <c r="F35" s="86"/>
      <c r="G35" s="87"/>
      <c r="H35" s="11"/>
      <c r="I35" s="6"/>
      <c r="J35" s="6"/>
      <c r="K35" s="8"/>
      <c r="L35" s="8"/>
      <c r="M35" s="8"/>
      <c r="N35" s="8"/>
      <c r="O35" s="12"/>
      <c r="P35" s="11"/>
      <c r="Q35" s="6"/>
      <c r="R35" s="12"/>
      <c r="S35" s="83" t="e">
        <f t="shared" si="0"/>
        <v>#DIV/0!</v>
      </c>
      <c r="T35" s="84">
        <f t="shared" si="1"/>
        <v>0</v>
      </c>
      <c r="U35" s="84">
        <f t="shared" si="2"/>
        <v>0</v>
      </c>
      <c r="V35" s="84" t="e">
        <f t="shared" si="3"/>
        <v>#DIV/0!</v>
      </c>
      <c r="W35" s="84" t="e">
        <f t="shared" si="4"/>
        <v>#DIV/0!</v>
      </c>
      <c r="X35" s="85" t="e">
        <f t="shared" si="5"/>
        <v>#DIV/0!</v>
      </c>
      <c r="Y35" s="180"/>
      <c r="Z35" s="180"/>
      <c r="AA35" s="180"/>
    </row>
    <row r="36" spans="1:27" s="13" customFormat="1" ht="14.1" customHeight="1" thickTop="1" thickBot="1">
      <c r="A36" s="5">
        <v>29</v>
      </c>
      <c r="B36" s="164">
        <f>بيانات!C39</f>
        <v>0</v>
      </c>
      <c r="C36" s="11"/>
      <c r="D36" s="6"/>
      <c r="E36" s="7"/>
      <c r="F36" s="86"/>
      <c r="G36" s="87"/>
      <c r="H36" s="11"/>
      <c r="I36" s="6"/>
      <c r="J36" s="6"/>
      <c r="K36" s="8"/>
      <c r="L36" s="8"/>
      <c r="M36" s="8"/>
      <c r="N36" s="8"/>
      <c r="O36" s="12"/>
      <c r="P36" s="11"/>
      <c r="Q36" s="6"/>
      <c r="R36" s="12"/>
      <c r="S36" s="83" t="e">
        <f t="shared" si="0"/>
        <v>#DIV/0!</v>
      </c>
      <c r="T36" s="84">
        <f t="shared" si="1"/>
        <v>0</v>
      </c>
      <c r="U36" s="84">
        <f t="shared" si="2"/>
        <v>0</v>
      </c>
      <c r="V36" s="84" t="e">
        <f t="shared" si="3"/>
        <v>#DIV/0!</v>
      </c>
      <c r="W36" s="84" t="e">
        <f t="shared" si="4"/>
        <v>#DIV/0!</v>
      </c>
      <c r="X36" s="85" t="e">
        <f t="shared" si="5"/>
        <v>#DIV/0!</v>
      </c>
      <c r="Y36" s="180"/>
      <c r="Z36" s="180"/>
      <c r="AA36" s="180"/>
    </row>
    <row r="37" spans="1:27" s="13" customFormat="1" ht="14.1" customHeight="1" thickTop="1" thickBot="1">
      <c r="A37" s="5">
        <v>30</v>
      </c>
      <c r="B37" s="164">
        <f>بيانات!C40</f>
        <v>0</v>
      </c>
      <c r="C37" s="11"/>
      <c r="D37" s="6"/>
      <c r="E37" s="7"/>
      <c r="F37" s="86"/>
      <c r="G37" s="87"/>
      <c r="H37" s="11"/>
      <c r="I37" s="6"/>
      <c r="J37" s="6"/>
      <c r="K37" s="8"/>
      <c r="L37" s="8"/>
      <c r="M37" s="8"/>
      <c r="N37" s="8"/>
      <c r="O37" s="12"/>
      <c r="P37" s="11"/>
      <c r="Q37" s="6"/>
      <c r="R37" s="12"/>
      <c r="S37" s="83" t="e">
        <f t="shared" si="0"/>
        <v>#DIV/0!</v>
      </c>
      <c r="T37" s="84">
        <f t="shared" si="1"/>
        <v>0</v>
      </c>
      <c r="U37" s="84">
        <f t="shared" si="2"/>
        <v>0</v>
      </c>
      <c r="V37" s="84" t="e">
        <f t="shared" si="3"/>
        <v>#DIV/0!</v>
      </c>
      <c r="W37" s="84" t="e">
        <f t="shared" si="4"/>
        <v>#DIV/0!</v>
      </c>
      <c r="X37" s="85" t="e">
        <f t="shared" si="5"/>
        <v>#DIV/0!</v>
      </c>
      <c r="Y37" s="180"/>
      <c r="Z37" s="180"/>
      <c r="AA37" s="180"/>
    </row>
    <row r="38" spans="1:27" s="13" customFormat="1" ht="14.1" customHeight="1" thickTop="1" thickBot="1">
      <c r="A38" s="5">
        <v>31</v>
      </c>
      <c r="B38" s="164">
        <f>بيانات!C41</f>
        <v>0</v>
      </c>
      <c r="C38" s="11"/>
      <c r="D38" s="6"/>
      <c r="E38" s="7"/>
      <c r="F38" s="86"/>
      <c r="G38" s="87"/>
      <c r="H38" s="11"/>
      <c r="I38" s="6"/>
      <c r="J38" s="6"/>
      <c r="K38" s="8"/>
      <c r="L38" s="8"/>
      <c r="M38" s="8"/>
      <c r="N38" s="8"/>
      <c r="O38" s="12"/>
      <c r="P38" s="11"/>
      <c r="Q38" s="6"/>
      <c r="R38" s="12"/>
      <c r="S38" s="83" t="e">
        <f t="shared" si="0"/>
        <v>#DIV/0!</v>
      </c>
      <c r="T38" s="84">
        <f t="shared" si="1"/>
        <v>0</v>
      </c>
      <c r="U38" s="84">
        <f t="shared" si="2"/>
        <v>0</v>
      </c>
      <c r="V38" s="84" t="e">
        <f t="shared" si="3"/>
        <v>#DIV/0!</v>
      </c>
      <c r="W38" s="84" t="e">
        <f t="shared" si="4"/>
        <v>#DIV/0!</v>
      </c>
      <c r="X38" s="85" t="e">
        <f t="shared" si="5"/>
        <v>#DIV/0!</v>
      </c>
      <c r="Y38" s="180"/>
      <c r="Z38" s="180"/>
      <c r="AA38" s="180"/>
    </row>
    <row r="39" spans="1:27" s="13" customFormat="1" ht="14.1" customHeight="1" thickTop="1" thickBot="1">
      <c r="A39" s="5">
        <v>32</v>
      </c>
      <c r="B39" s="164">
        <f>بيانات!C42</f>
        <v>0</v>
      </c>
      <c r="C39" s="11"/>
      <c r="D39" s="6"/>
      <c r="E39" s="7"/>
      <c r="F39" s="86"/>
      <c r="G39" s="87"/>
      <c r="H39" s="11"/>
      <c r="I39" s="6"/>
      <c r="J39" s="6"/>
      <c r="K39" s="8"/>
      <c r="L39" s="8"/>
      <c r="M39" s="8"/>
      <c r="N39" s="8"/>
      <c r="O39" s="12"/>
      <c r="P39" s="11"/>
      <c r="Q39" s="6"/>
      <c r="R39" s="12"/>
      <c r="S39" s="83" t="e">
        <f t="shared" si="0"/>
        <v>#DIV/0!</v>
      </c>
      <c r="T39" s="84">
        <f t="shared" si="1"/>
        <v>0</v>
      </c>
      <c r="U39" s="84">
        <f t="shared" si="2"/>
        <v>0</v>
      </c>
      <c r="V39" s="84" t="e">
        <f t="shared" si="3"/>
        <v>#DIV/0!</v>
      </c>
      <c r="W39" s="84" t="e">
        <f t="shared" si="4"/>
        <v>#DIV/0!</v>
      </c>
      <c r="X39" s="85" t="e">
        <f t="shared" si="5"/>
        <v>#DIV/0!</v>
      </c>
      <c r="Y39" s="180"/>
      <c r="Z39" s="180"/>
      <c r="AA39" s="180"/>
    </row>
    <row r="40" spans="1:27" s="13" customFormat="1" ht="14.1" customHeight="1" thickTop="1" thickBot="1">
      <c r="A40" s="5">
        <v>33</v>
      </c>
      <c r="B40" s="207">
        <f>بيانات!C43</f>
        <v>0</v>
      </c>
      <c r="C40" s="11"/>
      <c r="D40" s="6"/>
      <c r="E40" s="7"/>
      <c r="F40" s="86"/>
      <c r="G40" s="87"/>
      <c r="H40" s="11"/>
      <c r="I40" s="6"/>
      <c r="J40" s="6"/>
      <c r="K40" s="8"/>
      <c r="L40" s="8"/>
      <c r="M40" s="8"/>
      <c r="N40" s="8"/>
      <c r="O40" s="12"/>
      <c r="P40" s="11"/>
      <c r="Q40" s="6"/>
      <c r="R40" s="12"/>
      <c r="S40" s="83" t="e">
        <f t="shared" si="0"/>
        <v>#DIV/0!</v>
      </c>
      <c r="T40" s="84">
        <f t="shared" si="1"/>
        <v>0</v>
      </c>
      <c r="U40" s="84">
        <f t="shared" si="2"/>
        <v>0</v>
      </c>
      <c r="V40" s="84" t="e">
        <f t="shared" si="3"/>
        <v>#DIV/0!</v>
      </c>
      <c r="W40" s="84" t="e">
        <f t="shared" si="4"/>
        <v>#DIV/0!</v>
      </c>
      <c r="X40" s="85" t="e">
        <f t="shared" si="5"/>
        <v>#DIV/0!</v>
      </c>
      <c r="Y40" s="180"/>
      <c r="Z40" s="180"/>
      <c r="AA40" s="180"/>
    </row>
    <row r="41" spans="1:27" ht="15.75" thickTop="1">
      <c r="A41" s="69"/>
      <c r="B41" s="69"/>
      <c r="C41" s="310" t="s">
        <v>52</v>
      </c>
      <c r="D41" s="310"/>
      <c r="E41" s="310"/>
      <c r="F41" s="310"/>
      <c r="G41" s="208"/>
      <c r="H41" s="309">
        <f>بيانات!D8</f>
        <v>0</v>
      </c>
      <c r="I41" s="309"/>
      <c r="J41" s="309"/>
      <c r="K41" s="309"/>
      <c r="L41" s="69"/>
      <c r="M41" s="69"/>
      <c r="N41" s="69"/>
      <c r="O41" s="69"/>
      <c r="P41" s="69"/>
      <c r="Q41" s="69"/>
      <c r="R41" s="69"/>
      <c r="S41" s="311" t="s">
        <v>53</v>
      </c>
      <c r="T41" s="311"/>
      <c r="U41" s="309">
        <f>بيانات!H8</f>
        <v>0</v>
      </c>
      <c r="V41" s="309"/>
      <c r="W41" s="309"/>
      <c r="X41" s="309"/>
      <c r="Y41" s="180"/>
      <c r="Z41" s="180"/>
      <c r="AA41" s="180"/>
    </row>
  </sheetData>
  <sheetProtection selectLockedCells="1"/>
  <mergeCells count="34">
    <mergeCell ref="H41:K41"/>
    <mergeCell ref="C41:F41"/>
    <mergeCell ref="S41:T41"/>
    <mergeCell ref="U41:X41"/>
    <mergeCell ref="P3:Q3"/>
    <mergeCell ref="M5:M6"/>
    <mergeCell ref="N5:N6"/>
    <mergeCell ref="O5:O6"/>
    <mergeCell ref="T5:T6"/>
    <mergeCell ref="U5:U6"/>
    <mergeCell ref="V5:V6"/>
    <mergeCell ref="W5:W7"/>
    <mergeCell ref="X5:X7"/>
    <mergeCell ref="L3:N3"/>
    <mergeCell ref="B1:D1"/>
    <mergeCell ref="S1:W1"/>
    <mergeCell ref="S2:W2"/>
    <mergeCell ref="H4:O4"/>
    <mergeCell ref="B4:B7"/>
    <mergeCell ref="I5:I6"/>
    <mergeCell ref="J5:J6"/>
    <mergeCell ref="K5:K6"/>
    <mergeCell ref="L5:L6"/>
    <mergeCell ref="P4:R4"/>
    <mergeCell ref="P5:P6"/>
    <mergeCell ref="Q5:Q6"/>
    <mergeCell ref="R5:R6"/>
    <mergeCell ref="S4:X4"/>
    <mergeCell ref="S5:S6"/>
    <mergeCell ref="A4:A7"/>
    <mergeCell ref="C4:G4"/>
    <mergeCell ref="C5:E6"/>
    <mergeCell ref="F5:G6"/>
    <mergeCell ref="H5:H6"/>
  </mergeCells>
  <conditionalFormatting sqref="C8:E40">
    <cfRule type="cellIs" priority="22" stopIfTrue="1" operator="equal">
      <formula>0</formula>
    </cfRule>
    <cfRule type="cellIs" priority="23" stopIfTrue="1" operator="lessThan">
      <formula>0</formula>
    </cfRule>
    <cfRule type="cellIs" dxfId="290" priority="24" stopIfTrue="1" operator="lessThan">
      <formula>0</formula>
    </cfRule>
    <cfRule type="cellIs" priority="25" stopIfTrue="1" operator="greaterThan">
      <formula>0</formula>
    </cfRule>
    <cfRule type="cellIs" dxfId="289" priority="26" stopIfTrue="1" operator="equal">
      <formula>0</formula>
    </cfRule>
    <cfRule type="cellIs" dxfId="288" priority="27" stopIfTrue="1" operator="lessThan">
      <formula>2.5</formula>
    </cfRule>
    <cfRule type="cellIs" dxfId="287" priority="28" stopIfTrue="1" operator="equal">
      <formula>0</formula>
    </cfRule>
    <cfRule type="cellIs" priority="29" stopIfTrue="1" operator="between">
      <formula>0</formula>
      <formula>5</formula>
    </cfRule>
  </conditionalFormatting>
  <conditionalFormatting sqref="S8:X40">
    <cfRule type="containsErrors" dxfId="286" priority="3">
      <formula>ISERROR(S8)</formula>
    </cfRule>
  </conditionalFormatting>
  <dataValidations count="6">
    <dataValidation type="decimal" allowBlank="1" showInputMessage="1" showErrorMessage="1" error="العدد أكبر من ( 3 ) تأكد من الإدخال_x000a_          ( أبوخالد السعدون )" sqref="M8:M40 K8:K40">
      <formula1>0</formula1>
      <formula2>3</formula2>
    </dataValidation>
    <dataValidation type="decimal" allowBlank="1" showInputMessage="1" showErrorMessage="1" error="الرقم أكبر من ( 4 ) تأكد من الإدخال _x000a_             ( أبوخالد السعدون)" sqref="C8:E40 R8:R40">
      <formula1>0</formula1>
      <formula2>4</formula2>
    </dataValidation>
    <dataValidation type="decimal" allowBlank="1" showInputMessage="1" showErrorMessage="1" error="تأكد من صحة الإدخال _x000a_الرقم أكبر من (  2  )_x000a_أبو خالد السعدون" sqref="F8:G40">
      <formula1>0</formula1>
      <formula2>2</formula2>
    </dataValidation>
    <dataValidation type="decimal" allowBlank="1" showInputMessage="1" showErrorMessage="1" error="العدد أكبر من ( 4  ) تأكد من الإدخال_x000a_          ( أبوخالد السعدون )" sqref="H8:J40">
      <formula1>0</formula1>
      <formula2>4</formula2>
    </dataValidation>
    <dataValidation type="decimal" allowBlank="1" showInputMessage="1" showErrorMessage="1" error="العدد أكبر من ( 4 ) تأكد من الإدخال_x000a_          ( أبوخالد السعدون )" sqref="L8:L40 N8:O40">
      <formula1>0</formula1>
      <formula2>4</formula2>
    </dataValidation>
    <dataValidation type="decimal" allowBlank="1" showInputMessage="1" showErrorMessage="1" error="الرقم أكبر من ( 5 ) تأكد من الإدخال _x000a_             ( أبوخالد السعدون)" sqref="P8:Q40">
      <formula1>0</formula1>
      <formula2>5</formula2>
    </dataValidation>
  </dataValidations>
  <pageMargins left="0.19685039370078741" right="0.19685039370078741" top="0.19685039370078741" bottom="0.19685039370078741" header="0.15748031496062992" footer="0.15748031496062992"/>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9"/>
  <sheetViews>
    <sheetView showGridLines="0" showRowColHeaders="0" rightToLeft="1" topLeftCell="B1" workbookViewId="0">
      <selection activeCell="G857" sqref="G857"/>
    </sheetView>
  </sheetViews>
  <sheetFormatPr defaultColWidth="0" defaultRowHeight="15" zeroHeight="1"/>
  <cols>
    <col min="1" max="1" width="0" hidden="1" customWidth="1"/>
    <col min="2" max="2" width="1.75" customWidth="1"/>
    <col min="3" max="3" width="9" customWidth="1"/>
    <col min="4" max="4" width="18.625" customWidth="1"/>
    <col min="5" max="5" width="6.625" customWidth="1"/>
    <col min="6" max="6" width="8.625" customWidth="1"/>
    <col min="7" max="7" width="3.25" customWidth="1"/>
    <col min="8" max="8" width="4.875" style="39" customWidth="1"/>
    <col min="9" max="9" width="8.625" style="39" customWidth="1"/>
    <col min="10" max="10" width="6.25" style="39" customWidth="1"/>
    <col min="11" max="11" width="5.375" style="39" customWidth="1"/>
    <col min="12" max="12" width="6.375" customWidth="1"/>
    <col min="13" max="13" width="4" customWidth="1"/>
    <col min="14" max="14" width="4.875" customWidth="1"/>
    <col min="15" max="15" width="9" customWidth="1"/>
    <col min="16" max="20" width="0" hidden="1" customWidth="1"/>
    <col min="21" max="16384" width="9" hidden="1"/>
  </cols>
  <sheetData>
    <row r="1" spans="1:20">
      <c r="C1" s="336" t="s">
        <v>42</v>
      </c>
      <c r="D1" s="336"/>
      <c r="E1" s="336"/>
      <c r="F1" s="336"/>
    </row>
    <row r="2" spans="1:20" ht="15" customHeight="1" thickBot="1">
      <c r="C2" s="337">
        <f>بيانات!D9</f>
        <v>0</v>
      </c>
      <c r="D2" s="337"/>
      <c r="E2" s="337"/>
      <c r="F2" s="337"/>
    </row>
    <row r="3" spans="1:20" ht="15.95" customHeight="1" thickBot="1">
      <c r="A3" s="355"/>
      <c r="B3" s="355"/>
      <c r="C3" s="338" t="s">
        <v>78</v>
      </c>
      <c r="D3" s="338"/>
      <c r="E3" s="338"/>
      <c r="F3" s="338"/>
      <c r="G3" s="25"/>
      <c r="H3" s="47"/>
      <c r="I3" s="48"/>
      <c r="J3" s="48"/>
      <c r="K3" s="48"/>
      <c r="L3" s="49"/>
      <c r="M3" s="49"/>
      <c r="N3" s="50"/>
    </row>
    <row r="4" spans="1:20" ht="15.95" customHeight="1" thickBot="1">
      <c r="A4" s="15"/>
      <c r="B4" s="16"/>
      <c r="C4" s="33" t="s">
        <v>1</v>
      </c>
      <c r="D4" s="67">
        <f>'متابعة 1'!B8</f>
        <v>0</v>
      </c>
      <c r="E4" s="33" t="s">
        <v>39</v>
      </c>
      <c r="F4" s="68" t="str">
        <f>'متابعة 1'!P3</f>
        <v>أول 4</v>
      </c>
      <c r="G4" s="26"/>
      <c r="H4" s="51" t="s">
        <v>44</v>
      </c>
      <c r="I4" s="348" t="s">
        <v>46</v>
      </c>
      <c r="J4" s="353"/>
      <c r="K4" s="353"/>
      <c r="L4" s="353"/>
      <c r="M4" s="354"/>
      <c r="N4" s="52"/>
    </row>
    <row r="5" spans="1:20" ht="15.95" customHeight="1" thickBot="1">
      <c r="A5" s="16"/>
      <c r="B5" s="16"/>
      <c r="C5" s="340" t="s">
        <v>38</v>
      </c>
      <c r="D5" s="341"/>
      <c r="E5" s="340">
        <f>بيانات!I31</f>
        <v>0</v>
      </c>
      <c r="F5" s="341"/>
      <c r="G5" s="38"/>
      <c r="H5" s="51"/>
      <c r="L5" s="39"/>
      <c r="M5" s="15"/>
      <c r="N5" s="52"/>
    </row>
    <row r="6" spans="1:20" ht="17.100000000000001" customHeight="1" thickBot="1">
      <c r="A6" s="15"/>
      <c r="B6" s="17"/>
      <c r="C6" s="339" t="s">
        <v>35</v>
      </c>
      <c r="D6" s="176" t="s">
        <v>74</v>
      </c>
      <c r="E6" s="28">
        <v>4</v>
      </c>
      <c r="F6" s="65" t="e">
        <f>CEILING(AVERAGE('متابعة 1'!C8:E8),0.5)</f>
        <v>#DIV/0!</v>
      </c>
      <c r="G6" s="14"/>
      <c r="H6" s="51"/>
      <c r="I6" s="94" t="s">
        <v>8</v>
      </c>
      <c r="J6" s="95">
        <f>E8</f>
        <v>6</v>
      </c>
      <c r="K6" s="96" t="e">
        <f>AVERAGEIF('متابعة 1'!S8:S40,"&gt;0")</f>
        <v>#DIV/0!</v>
      </c>
      <c r="L6" s="97" t="e">
        <f>F8</f>
        <v>#DIV/0!</v>
      </c>
      <c r="M6" s="181"/>
      <c r="N6" s="52"/>
    </row>
    <row r="7" spans="1:20" ht="17.100000000000001" customHeight="1" thickBot="1">
      <c r="A7" s="15"/>
      <c r="B7" s="17"/>
      <c r="C7" s="339"/>
      <c r="D7" s="27" t="s">
        <v>25</v>
      </c>
      <c r="E7" s="28">
        <v>2</v>
      </c>
      <c r="F7" s="65" t="e">
        <f>CEILING(AVERAGE('متابعة 1'!F8:G8),0.5)</f>
        <v>#DIV/0!</v>
      </c>
      <c r="G7" s="14"/>
      <c r="H7" s="51"/>
      <c r="I7" s="94" t="s">
        <v>45</v>
      </c>
      <c r="J7" s="95">
        <f>E17</f>
        <v>30</v>
      </c>
      <c r="K7" s="96" t="e">
        <f>AVERAGEIF('متابعة 1'!T8:T40,"&gt;0")</f>
        <v>#DIV/0!</v>
      </c>
      <c r="L7" s="97">
        <f>F17</f>
        <v>0</v>
      </c>
      <c r="M7" s="181"/>
      <c r="N7" s="52"/>
    </row>
    <row r="8" spans="1:20" ht="17.100000000000001" customHeight="1" thickBot="1">
      <c r="A8" s="15"/>
      <c r="B8" s="17"/>
      <c r="C8" s="339"/>
      <c r="D8" s="27" t="s">
        <v>13</v>
      </c>
      <c r="E8" s="28">
        <v>6</v>
      </c>
      <c r="F8" s="212" t="e">
        <f>SUM(F6:F7)</f>
        <v>#DIV/0!</v>
      </c>
      <c r="G8" s="14"/>
      <c r="H8" s="51"/>
      <c r="I8" s="94" t="s">
        <v>12</v>
      </c>
      <c r="J8" s="95">
        <f>E21</f>
        <v>14</v>
      </c>
      <c r="K8" s="96" t="e">
        <f>AVERAGEIF('متابعة 1'!U8:U40,"&gt;0")</f>
        <v>#DIV/0!</v>
      </c>
      <c r="L8" s="97">
        <f>F21</f>
        <v>0</v>
      </c>
      <c r="M8" s="181"/>
      <c r="N8" s="52"/>
    </row>
    <row r="9" spans="1:20" ht="15.95" customHeight="1" thickBot="1">
      <c r="A9" s="15"/>
      <c r="B9" s="18"/>
      <c r="C9" s="323" t="s">
        <v>23</v>
      </c>
      <c r="D9" s="323"/>
      <c r="E9" s="30">
        <v>4</v>
      </c>
      <c r="F9" s="66">
        <f>'متابعة 1'!H8</f>
        <v>0</v>
      </c>
      <c r="G9" s="14"/>
      <c r="H9" s="51"/>
      <c r="I9" s="182"/>
      <c r="J9" s="182"/>
      <c r="K9" s="182"/>
      <c r="L9" s="182"/>
      <c r="M9" s="181"/>
      <c r="N9" s="52"/>
    </row>
    <row r="10" spans="1:20" ht="15.95" customHeight="1" thickBot="1">
      <c r="A10" s="15"/>
      <c r="B10" s="19"/>
      <c r="C10" s="323" t="s">
        <v>24</v>
      </c>
      <c r="D10" s="323"/>
      <c r="E10" s="28">
        <v>4</v>
      </c>
      <c r="F10" s="66">
        <f>'متابعة 1'!I8</f>
        <v>0</v>
      </c>
      <c r="G10" s="31"/>
      <c r="H10" s="51"/>
      <c r="L10" s="39"/>
      <c r="M10" s="15"/>
      <c r="N10" s="52"/>
    </row>
    <row r="11" spans="1:20" ht="15.95" customHeight="1" thickBot="1">
      <c r="A11" s="19"/>
      <c r="B11" s="19"/>
      <c r="C11" s="324" t="s">
        <v>36</v>
      </c>
      <c r="D11" s="27" t="s">
        <v>26</v>
      </c>
      <c r="E11" s="28">
        <v>4</v>
      </c>
      <c r="F11" s="66">
        <f>'متابعة 1'!J8</f>
        <v>0</v>
      </c>
      <c r="G11" s="31"/>
      <c r="H11" s="51"/>
      <c r="L11" s="39"/>
      <c r="M11" s="15"/>
      <c r="N11" s="52"/>
    </row>
    <row r="12" spans="1:20" ht="15.95" customHeight="1" thickBot="1">
      <c r="A12" s="15"/>
      <c r="B12" s="17"/>
      <c r="C12" s="325"/>
      <c r="D12" s="27" t="s">
        <v>27</v>
      </c>
      <c r="E12" s="30">
        <v>3</v>
      </c>
      <c r="F12" s="66">
        <f>'متابعة 1'!K8</f>
        <v>0</v>
      </c>
      <c r="G12" s="14"/>
      <c r="H12" s="51"/>
      <c r="L12" s="39"/>
      <c r="M12" s="15"/>
      <c r="N12" s="52"/>
    </row>
    <row r="13" spans="1:20" ht="15.95" customHeight="1" thickBot="1">
      <c r="A13" s="15"/>
      <c r="B13" s="17"/>
      <c r="C13" s="325"/>
      <c r="D13" s="27" t="s">
        <v>28</v>
      </c>
      <c r="E13" s="30">
        <v>4</v>
      </c>
      <c r="F13" s="66">
        <f>'متابعة 1'!L8</f>
        <v>0</v>
      </c>
      <c r="G13" s="14"/>
      <c r="H13" s="51"/>
      <c r="L13" s="39"/>
      <c r="M13" s="15"/>
      <c r="N13" s="52"/>
    </row>
    <row r="14" spans="1:20" ht="15.95" customHeight="1" thickBot="1">
      <c r="A14" s="20"/>
      <c r="B14" s="15"/>
      <c r="C14" s="325"/>
      <c r="D14" s="27" t="s">
        <v>29</v>
      </c>
      <c r="E14" s="30">
        <v>3</v>
      </c>
      <c r="F14" s="66">
        <f>'متابعة 1'!M8</f>
        <v>0</v>
      </c>
      <c r="G14" s="14"/>
      <c r="H14" s="51"/>
      <c r="L14" s="39"/>
      <c r="M14" s="15"/>
      <c r="N14" s="52"/>
      <c r="Q14" s="62"/>
      <c r="R14" s="62"/>
      <c r="S14" s="62"/>
      <c r="T14" s="62"/>
    </row>
    <row r="15" spans="1:20" ht="15.95" customHeight="1" thickBot="1">
      <c r="A15" s="20"/>
      <c r="B15" s="15"/>
      <c r="C15" s="326"/>
      <c r="D15" s="27" t="s">
        <v>30</v>
      </c>
      <c r="E15" s="30">
        <v>4</v>
      </c>
      <c r="F15" s="66">
        <f>'متابعة 1'!N8</f>
        <v>0</v>
      </c>
      <c r="G15" s="14"/>
      <c r="H15" s="51"/>
      <c r="L15" s="39"/>
      <c r="M15" s="15"/>
      <c r="N15" s="52"/>
      <c r="Q15" s="62"/>
      <c r="R15" s="62"/>
      <c r="S15" s="62"/>
      <c r="T15" s="62"/>
    </row>
    <row r="16" spans="1:20" ht="15.95" customHeight="1" thickBot="1">
      <c r="A16" s="20"/>
      <c r="B16" s="15"/>
      <c r="C16" s="323" t="s">
        <v>31</v>
      </c>
      <c r="D16" s="323"/>
      <c r="E16" s="30">
        <v>4</v>
      </c>
      <c r="F16" s="66">
        <f>'متابعة 1'!O8</f>
        <v>0</v>
      </c>
      <c r="G16" s="14"/>
      <c r="H16" s="51"/>
      <c r="I16" s="61"/>
      <c r="J16" s="61"/>
      <c r="K16" s="61"/>
      <c r="L16" s="61"/>
      <c r="M16" s="15"/>
      <c r="N16" s="52"/>
      <c r="Q16" s="62"/>
      <c r="R16" s="62"/>
      <c r="S16" s="62"/>
      <c r="T16" s="62"/>
    </row>
    <row r="17" spans="1:17" ht="15.95" customHeight="1" thickBot="1">
      <c r="A17" s="20"/>
      <c r="B17" s="15"/>
      <c r="C17" s="327" t="s">
        <v>13</v>
      </c>
      <c r="D17" s="328"/>
      <c r="E17" s="30">
        <v>30</v>
      </c>
      <c r="F17" s="212">
        <f>SUM(F9:F16)</f>
        <v>0</v>
      </c>
      <c r="G17" s="14"/>
      <c r="H17" s="51"/>
      <c r="I17" s="61"/>
      <c r="J17" s="61"/>
      <c r="K17" s="61"/>
      <c r="L17" s="61"/>
      <c r="M17" s="15"/>
      <c r="N17" s="52"/>
    </row>
    <row r="18" spans="1:17" ht="15.95" customHeight="1" thickBot="1">
      <c r="A18" s="21"/>
      <c r="B18" s="15"/>
      <c r="C18" s="324" t="s">
        <v>37</v>
      </c>
      <c r="D18" s="29" t="s">
        <v>32</v>
      </c>
      <c r="E18" s="30">
        <v>5</v>
      </c>
      <c r="F18" s="66">
        <f>'متابعة 1'!P8</f>
        <v>0</v>
      </c>
      <c r="G18" s="14"/>
      <c r="H18" s="51"/>
      <c r="I18" s="61"/>
      <c r="J18" s="61"/>
      <c r="K18" s="61"/>
      <c r="L18" s="61"/>
      <c r="M18" s="15"/>
      <c r="N18" s="52"/>
    </row>
    <row r="19" spans="1:17" ht="15.95" customHeight="1" thickBot="1">
      <c r="A19" s="21"/>
      <c r="B19" s="15"/>
      <c r="C19" s="325"/>
      <c r="D19" s="29" t="s">
        <v>33</v>
      </c>
      <c r="E19" s="30">
        <v>5</v>
      </c>
      <c r="F19" s="66">
        <f>'متابعة 1'!Q8</f>
        <v>0</v>
      </c>
      <c r="G19" s="14"/>
      <c r="H19" s="51"/>
      <c r="I19" s="40"/>
      <c r="J19" s="40"/>
      <c r="K19" s="40"/>
      <c r="L19" s="15"/>
      <c r="M19" s="15"/>
      <c r="N19" s="52"/>
    </row>
    <row r="20" spans="1:17" ht="15.95" customHeight="1" thickBot="1">
      <c r="A20" s="15"/>
      <c r="B20" s="15"/>
      <c r="C20" s="325"/>
      <c r="D20" s="29" t="s">
        <v>7</v>
      </c>
      <c r="E20" s="30">
        <v>4</v>
      </c>
      <c r="F20" s="66">
        <f>'متابعة 1'!R8</f>
        <v>0</v>
      </c>
      <c r="G20" s="14"/>
      <c r="H20" s="51"/>
      <c r="L20" s="15"/>
      <c r="M20" s="15"/>
      <c r="N20" s="52"/>
    </row>
    <row r="21" spans="1:17" ht="15.95" customHeight="1" thickBot="1">
      <c r="A21" s="15"/>
      <c r="B21" s="18"/>
      <c r="C21" s="326"/>
      <c r="D21" s="29" t="s">
        <v>13</v>
      </c>
      <c r="E21" s="30">
        <v>14</v>
      </c>
      <c r="F21" s="213">
        <f>SUM(F18:F20)</f>
        <v>0</v>
      </c>
      <c r="G21" s="14"/>
      <c r="H21" s="51"/>
      <c r="I21" s="177" t="s">
        <v>47</v>
      </c>
      <c r="L21" s="15"/>
      <c r="M21" s="15"/>
      <c r="N21" s="52"/>
    </row>
    <row r="22" spans="1:17" ht="15.95" customHeight="1" thickBot="1">
      <c r="A22" s="15"/>
      <c r="B22" s="19"/>
      <c r="C22" s="329" t="s">
        <v>34</v>
      </c>
      <c r="D22" s="330"/>
      <c r="E22" s="32">
        <f>E8+E17+E21</f>
        <v>50</v>
      </c>
      <c r="F22" s="214" t="e">
        <f>F8+F17+F21</f>
        <v>#DIV/0!</v>
      </c>
      <c r="G22" s="351"/>
      <c r="H22" s="51"/>
      <c r="I22" s="356">
        <f>بيانات!F11</f>
        <v>0</v>
      </c>
      <c r="J22" s="357"/>
      <c r="K22" s="357"/>
      <c r="L22" s="357"/>
      <c r="M22" s="358"/>
      <c r="N22" s="52"/>
    </row>
    <row r="23" spans="1:17" ht="15.95" customHeight="1" thickBot="1">
      <c r="A23" s="19"/>
      <c r="B23" s="19"/>
      <c r="C23" s="333" t="s">
        <v>86</v>
      </c>
      <c r="D23" s="334"/>
      <c r="E23" s="210" t="e">
        <f>'متابعة 1'!X8</f>
        <v>#DIV/0!</v>
      </c>
      <c r="F23" s="209" t="e">
        <f>F22*100/E22&amp;" %"</f>
        <v>#DIV/0!</v>
      </c>
      <c r="G23" s="352"/>
      <c r="H23" s="51"/>
      <c r="I23" s="342">
        <f>بيانات!G14</f>
        <v>0</v>
      </c>
      <c r="J23" s="343"/>
      <c r="K23" s="343"/>
      <c r="L23" s="343"/>
      <c r="M23" s="344"/>
      <c r="N23" s="52"/>
    </row>
    <row r="24" spans="1:17" ht="15.95" customHeight="1" thickBot="1">
      <c r="A24" s="19"/>
      <c r="B24" s="19"/>
      <c r="C24" s="35" t="s">
        <v>40</v>
      </c>
      <c r="D24" s="335">
        <f>بيانات!D8</f>
        <v>0</v>
      </c>
      <c r="E24" s="335"/>
      <c r="F24" s="335"/>
      <c r="G24" s="34"/>
      <c r="H24" s="51"/>
      <c r="I24" s="345"/>
      <c r="J24" s="346"/>
      <c r="K24" s="346"/>
      <c r="L24" s="346"/>
      <c r="M24" s="347"/>
      <c r="N24" s="52"/>
      <c r="Q24" s="58"/>
    </row>
    <row r="25" spans="1:17" ht="15" customHeight="1" thickBot="1">
      <c r="A25" s="15"/>
      <c r="B25" s="15"/>
      <c r="C25" s="321" t="s">
        <v>43</v>
      </c>
      <c r="D25" s="321"/>
      <c r="E25" s="322"/>
      <c r="F25" s="322"/>
      <c r="G25" s="24"/>
      <c r="H25" s="53"/>
      <c r="I25" s="54"/>
      <c r="J25" s="54"/>
      <c r="K25" s="54"/>
      <c r="L25" s="55"/>
      <c r="M25" s="55"/>
      <c r="N25" s="56"/>
    </row>
    <row r="26" spans="1:17" ht="20.100000000000001" customHeight="1">
      <c r="A26" s="15"/>
      <c r="B26" s="17"/>
      <c r="C26" s="57"/>
      <c r="D26" s="22"/>
      <c r="E26" s="23"/>
      <c r="F26" s="24"/>
      <c r="G26" s="24"/>
    </row>
    <row r="27" spans="1:17" ht="16.5" customHeight="1">
      <c r="A27" s="15"/>
      <c r="B27" s="17"/>
      <c r="C27" s="336" t="s">
        <v>42</v>
      </c>
      <c r="D27" s="336"/>
      <c r="E27" s="336"/>
      <c r="F27" s="336"/>
    </row>
    <row r="28" spans="1:17" ht="15.95" customHeight="1" thickBot="1">
      <c r="A28" s="15"/>
      <c r="B28" s="18"/>
      <c r="C28" s="337">
        <f>بيانات!D9</f>
        <v>0</v>
      </c>
      <c r="D28" s="337"/>
      <c r="E28" s="337"/>
      <c r="F28" s="337"/>
    </row>
    <row r="29" spans="1:17" ht="15.95" customHeight="1" thickBot="1">
      <c r="A29" s="15"/>
      <c r="B29" s="15"/>
      <c r="C29" s="338" t="s">
        <v>78</v>
      </c>
      <c r="D29" s="338"/>
      <c r="E29" s="338"/>
      <c r="F29" s="338"/>
      <c r="G29" s="25"/>
      <c r="H29" s="47"/>
      <c r="I29" s="48"/>
      <c r="J29" s="48"/>
      <c r="K29" s="48"/>
      <c r="L29" s="49"/>
      <c r="M29" s="49"/>
      <c r="N29" s="50"/>
    </row>
    <row r="30" spans="1:17" ht="15.95" customHeight="1" thickBot="1">
      <c r="C30" s="33" t="s">
        <v>1</v>
      </c>
      <c r="D30" s="67">
        <f>'متابعة 1'!B9</f>
        <v>0</v>
      </c>
      <c r="E30" s="33" t="s">
        <v>39</v>
      </c>
      <c r="F30" s="68" t="str">
        <f>'متابعة 1'!P3</f>
        <v>أول 4</v>
      </c>
      <c r="G30" s="26"/>
      <c r="H30" s="51" t="s">
        <v>44</v>
      </c>
      <c r="I30" s="348" t="s">
        <v>46</v>
      </c>
      <c r="J30" s="349"/>
      <c r="K30" s="349"/>
      <c r="L30" s="349"/>
      <c r="M30" s="350"/>
      <c r="N30" s="52"/>
    </row>
    <row r="31" spans="1:17" ht="17.100000000000001" customHeight="1" thickBot="1">
      <c r="C31" s="340" t="s">
        <v>38</v>
      </c>
      <c r="D31" s="341"/>
      <c r="E31" s="340">
        <f>بيانات!I31</f>
        <v>0</v>
      </c>
      <c r="F31" s="341"/>
      <c r="G31" s="38"/>
      <c r="H31" s="51"/>
      <c r="L31" s="39"/>
      <c r="M31" s="15"/>
      <c r="N31" s="52"/>
    </row>
    <row r="32" spans="1:17" ht="17.100000000000001" customHeight="1" thickBot="1">
      <c r="C32" s="339" t="s">
        <v>35</v>
      </c>
      <c r="D32" s="176" t="s">
        <v>74</v>
      </c>
      <c r="E32" s="28">
        <v>4</v>
      </c>
      <c r="F32" s="65" t="e">
        <f>CEILING(AVERAGE('متابعة 1'!C9:E9),0.5)</f>
        <v>#DIV/0!</v>
      </c>
      <c r="G32" s="14"/>
      <c r="H32" s="51"/>
      <c r="I32" s="94" t="s">
        <v>8</v>
      </c>
      <c r="J32" s="95">
        <f>E8</f>
        <v>6</v>
      </c>
      <c r="K32" s="96" t="e">
        <f>AVERAGEIF('متابعة 1'!S8:S40,"&gt;0")</f>
        <v>#DIV/0!</v>
      </c>
      <c r="L32" s="97" t="e">
        <f>F34</f>
        <v>#DIV/0!</v>
      </c>
      <c r="M32" s="15"/>
      <c r="N32" s="52"/>
    </row>
    <row r="33" spans="3:14" ht="17.100000000000001" customHeight="1" thickBot="1">
      <c r="C33" s="339"/>
      <c r="D33" s="27" t="s">
        <v>25</v>
      </c>
      <c r="E33" s="28">
        <v>2</v>
      </c>
      <c r="F33" s="65" t="e">
        <f>CEILING(AVERAGE('متابعة 1'!F9:G9),0.5)</f>
        <v>#DIV/0!</v>
      </c>
      <c r="G33" s="14"/>
      <c r="H33" s="51"/>
      <c r="I33" s="94" t="s">
        <v>45</v>
      </c>
      <c r="J33" s="95">
        <f>E17</f>
        <v>30</v>
      </c>
      <c r="K33" s="96" t="e">
        <f>AVERAGEIF('متابعة 1'!T8:T40,"&gt;0")</f>
        <v>#DIV/0!</v>
      </c>
      <c r="L33" s="97">
        <f>F43</f>
        <v>0</v>
      </c>
      <c r="M33" s="15"/>
      <c r="N33" s="52"/>
    </row>
    <row r="34" spans="3:14" ht="15.95" customHeight="1" thickBot="1">
      <c r="C34" s="339"/>
      <c r="D34" s="27" t="s">
        <v>13</v>
      </c>
      <c r="E34" s="28">
        <v>6</v>
      </c>
      <c r="F34" s="212" t="e">
        <f>SUM(F32:F33)</f>
        <v>#DIV/0!</v>
      </c>
      <c r="G34" s="14"/>
      <c r="H34" s="51"/>
      <c r="I34" s="94" t="s">
        <v>12</v>
      </c>
      <c r="J34" s="95">
        <f>E21</f>
        <v>14</v>
      </c>
      <c r="K34" s="96" t="e">
        <f>AVERAGEIF('متابعة 1'!U8:U40,"&gt;0")</f>
        <v>#DIV/0!</v>
      </c>
      <c r="L34" s="97">
        <f>F47</f>
        <v>0</v>
      </c>
      <c r="M34" s="15"/>
      <c r="N34" s="52"/>
    </row>
    <row r="35" spans="3:14" ht="15.95" customHeight="1" thickBot="1">
      <c r="C35" s="323" t="s">
        <v>23</v>
      </c>
      <c r="D35" s="323"/>
      <c r="E35" s="30">
        <v>4</v>
      </c>
      <c r="F35" s="66">
        <f>'متابعة 1'!H9</f>
        <v>0</v>
      </c>
      <c r="G35" s="14"/>
      <c r="H35" s="51"/>
      <c r="L35" s="39"/>
      <c r="M35" s="15"/>
      <c r="N35" s="52"/>
    </row>
    <row r="36" spans="3:14" ht="15.95" customHeight="1" thickBot="1">
      <c r="C36" s="323" t="s">
        <v>24</v>
      </c>
      <c r="D36" s="323"/>
      <c r="E36" s="28">
        <v>4</v>
      </c>
      <c r="F36" s="66">
        <f>'متابعة 1'!I9</f>
        <v>0</v>
      </c>
      <c r="G36" s="31"/>
      <c r="H36" s="51"/>
      <c r="L36" s="39"/>
      <c r="M36" s="15"/>
      <c r="N36" s="52"/>
    </row>
    <row r="37" spans="3:14" ht="15.95" customHeight="1" thickBot="1">
      <c r="C37" s="324" t="s">
        <v>36</v>
      </c>
      <c r="D37" s="27" t="s">
        <v>26</v>
      </c>
      <c r="E37" s="28">
        <v>4</v>
      </c>
      <c r="F37" s="66">
        <f>'متابعة 1'!J9</f>
        <v>0</v>
      </c>
      <c r="G37" s="31"/>
      <c r="H37" s="51"/>
      <c r="L37" s="39"/>
      <c r="M37" s="15"/>
      <c r="N37" s="52"/>
    </row>
    <row r="38" spans="3:14" ht="15.95" customHeight="1" thickBot="1">
      <c r="C38" s="325"/>
      <c r="D38" s="27" t="s">
        <v>27</v>
      </c>
      <c r="E38" s="30">
        <v>3</v>
      </c>
      <c r="F38" s="66">
        <f>'متابعة 1'!K9</f>
        <v>0</v>
      </c>
      <c r="G38" s="14"/>
      <c r="H38" s="51"/>
      <c r="L38" s="39"/>
      <c r="M38" s="15"/>
      <c r="N38" s="52"/>
    </row>
    <row r="39" spans="3:14" ht="15.95" customHeight="1" thickBot="1">
      <c r="C39" s="325"/>
      <c r="D39" s="27" t="s">
        <v>28</v>
      </c>
      <c r="E39" s="30">
        <v>4</v>
      </c>
      <c r="F39" s="66">
        <f>'متابعة 1'!L9</f>
        <v>0</v>
      </c>
      <c r="G39" s="14"/>
      <c r="H39" s="51"/>
      <c r="L39" s="39"/>
      <c r="M39" s="15"/>
      <c r="N39" s="52"/>
    </row>
    <row r="40" spans="3:14" ht="15.95" customHeight="1" thickBot="1">
      <c r="C40" s="325"/>
      <c r="D40" s="27" t="s">
        <v>29</v>
      </c>
      <c r="E40" s="30">
        <v>3</v>
      </c>
      <c r="F40" s="66">
        <f>'متابعة 1'!M9</f>
        <v>0</v>
      </c>
      <c r="G40" s="14"/>
      <c r="H40" s="51"/>
      <c r="L40" s="39"/>
      <c r="M40" s="15"/>
      <c r="N40" s="52"/>
    </row>
    <row r="41" spans="3:14" ht="15.95" customHeight="1" thickBot="1">
      <c r="C41" s="326"/>
      <c r="D41" s="27" t="s">
        <v>30</v>
      </c>
      <c r="E41" s="30">
        <v>4</v>
      </c>
      <c r="F41" s="66">
        <f>'متابعة 1'!N9</f>
        <v>0</v>
      </c>
      <c r="G41" s="14"/>
      <c r="H41" s="51"/>
      <c r="L41" s="39"/>
      <c r="M41" s="15"/>
      <c r="N41" s="52"/>
    </row>
    <row r="42" spans="3:14" ht="15.95" customHeight="1" thickBot="1">
      <c r="C42" s="323" t="s">
        <v>31</v>
      </c>
      <c r="D42" s="323"/>
      <c r="E42" s="30">
        <v>4</v>
      </c>
      <c r="F42" s="66">
        <f>'متابعة 1'!O9</f>
        <v>0</v>
      </c>
      <c r="G42" s="14"/>
      <c r="H42" s="51"/>
      <c r="I42" s="61"/>
      <c r="J42" s="61"/>
      <c r="K42" s="61"/>
      <c r="L42" s="61"/>
      <c r="M42" s="15"/>
      <c r="N42" s="52"/>
    </row>
    <row r="43" spans="3:14" ht="15.95" customHeight="1" thickBot="1">
      <c r="C43" s="327" t="s">
        <v>13</v>
      </c>
      <c r="D43" s="328"/>
      <c r="E43" s="30">
        <v>30</v>
      </c>
      <c r="F43" s="212">
        <f>SUM(F35:F42)</f>
        <v>0</v>
      </c>
      <c r="G43" s="14"/>
      <c r="H43" s="51"/>
      <c r="I43" s="61"/>
      <c r="J43" s="61"/>
      <c r="K43" s="61"/>
      <c r="L43" s="61"/>
      <c r="M43" s="15"/>
      <c r="N43" s="52"/>
    </row>
    <row r="44" spans="3:14" ht="15.95" customHeight="1" thickBot="1">
      <c r="C44" s="324" t="s">
        <v>37</v>
      </c>
      <c r="D44" s="29" t="s">
        <v>32</v>
      </c>
      <c r="E44" s="30">
        <v>5</v>
      </c>
      <c r="F44" s="66">
        <f>'متابعة 1'!P9</f>
        <v>0</v>
      </c>
      <c r="G44" s="14"/>
      <c r="H44" s="51"/>
      <c r="I44" s="61"/>
      <c r="J44" s="61"/>
      <c r="K44" s="61"/>
      <c r="L44" s="61"/>
      <c r="M44" s="15"/>
      <c r="N44" s="52"/>
    </row>
    <row r="45" spans="3:14" ht="15.95" customHeight="1" thickBot="1">
      <c r="C45" s="325"/>
      <c r="D45" s="29" t="s">
        <v>33</v>
      </c>
      <c r="E45" s="30">
        <v>5</v>
      </c>
      <c r="F45" s="66">
        <f>'متابعة 1'!Q9</f>
        <v>0</v>
      </c>
      <c r="G45" s="14"/>
      <c r="H45" s="51"/>
      <c r="I45" s="40"/>
      <c r="J45" s="40"/>
      <c r="K45" s="40"/>
      <c r="L45" s="15"/>
      <c r="M45" s="15"/>
      <c r="N45" s="52"/>
    </row>
    <row r="46" spans="3:14" ht="15.95" customHeight="1" thickBot="1">
      <c r="C46" s="325"/>
      <c r="D46" s="29" t="s">
        <v>7</v>
      </c>
      <c r="E46" s="30">
        <v>4</v>
      </c>
      <c r="F46" s="66">
        <f>'متابعة 1'!R9</f>
        <v>0</v>
      </c>
      <c r="G46" s="14"/>
      <c r="H46" s="51"/>
      <c r="L46" s="15"/>
      <c r="M46" s="15"/>
      <c r="N46" s="52"/>
    </row>
    <row r="47" spans="3:14" ht="15.95" customHeight="1" thickBot="1">
      <c r="C47" s="326"/>
      <c r="D47" s="29" t="s">
        <v>13</v>
      </c>
      <c r="E47" s="30">
        <v>14</v>
      </c>
      <c r="F47" s="213">
        <f>SUM(F44:F46)</f>
        <v>0</v>
      </c>
      <c r="G47" s="14"/>
      <c r="H47" s="51"/>
      <c r="I47" s="177" t="s">
        <v>47</v>
      </c>
      <c r="L47" s="15"/>
      <c r="M47" s="15"/>
      <c r="N47" s="52"/>
    </row>
    <row r="48" spans="3:14" ht="15.95" customHeight="1" thickBot="1">
      <c r="C48" s="329" t="s">
        <v>34</v>
      </c>
      <c r="D48" s="330"/>
      <c r="E48" s="32">
        <f>E8+E17+E21</f>
        <v>50</v>
      </c>
      <c r="F48" s="214" t="e">
        <f>F34+F43+F47</f>
        <v>#DIV/0!</v>
      </c>
      <c r="G48" s="331"/>
      <c r="H48" s="51"/>
      <c r="I48" s="356">
        <f>بيانات!F12</f>
        <v>0</v>
      </c>
      <c r="J48" s="357"/>
      <c r="K48" s="357"/>
      <c r="L48" s="357"/>
      <c r="M48" s="358"/>
      <c r="N48" s="52"/>
    </row>
    <row r="49" spans="1:14" ht="15.95" customHeight="1" thickBot="1">
      <c r="C49" s="333" t="s">
        <v>87</v>
      </c>
      <c r="D49" s="334"/>
      <c r="E49" s="210" t="e">
        <f>'متابعة 1'!X9</f>
        <v>#DIV/0!</v>
      </c>
      <c r="F49" s="206" t="e">
        <f>F48*100/E48&amp;" %"</f>
        <v>#DIV/0!</v>
      </c>
      <c r="G49" s="332"/>
      <c r="H49" s="51"/>
      <c r="I49" s="342">
        <f>بيانات!G14</f>
        <v>0</v>
      </c>
      <c r="J49" s="343"/>
      <c r="K49" s="343"/>
      <c r="L49" s="343"/>
      <c r="M49" s="344"/>
      <c r="N49" s="52"/>
    </row>
    <row r="50" spans="1:14" ht="15.95" customHeight="1" thickBot="1">
      <c r="A50" s="15"/>
      <c r="B50" s="15"/>
      <c r="C50" s="36" t="s">
        <v>40</v>
      </c>
      <c r="D50" s="335">
        <f>بيانات!D8</f>
        <v>0</v>
      </c>
      <c r="E50" s="335"/>
      <c r="F50" s="335"/>
      <c r="G50" s="37"/>
      <c r="H50" s="51"/>
      <c r="I50" s="345"/>
      <c r="J50" s="346"/>
      <c r="K50" s="346"/>
      <c r="L50" s="346"/>
      <c r="M50" s="347"/>
      <c r="N50" s="52"/>
    </row>
    <row r="51" spans="1:14" ht="15" customHeight="1" thickBot="1">
      <c r="C51" s="321" t="s">
        <v>43</v>
      </c>
      <c r="D51" s="321"/>
      <c r="E51" s="322"/>
      <c r="F51" s="322"/>
      <c r="G51" s="24"/>
      <c r="H51" s="53"/>
      <c r="I51" s="54"/>
      <c r="J51" s="54"/>
      <c r="K51" s="54"/>
      <c r="L51" s="55"/>
      <c r="M51" s="55"/>
      <c r="N51" s="56"/>
    </row>
    <row r="52" spans="1:14" ht="14.25" customHeight="1">
      <c r="C52" s="22"/>
      <c r="D52" s="22"/>
      <c r="E52" s="22"/>
      <c r="F52" s="22"/>
      <c r="G52" s="22"/>
    </row>
    <row r="53" spans="1:14" ht="15" customHeight="1">
      <c r="C53" s="336" t="s">
        <v>42</v>
      </c>
      <c r="D53" s="336"/>
      <c r="E53" s="336"/>
      <c r="F53" s="336"/>
    </row>
    <row r="54" spans="1:14" ht="15" customHeight="1" thickBot="1">
      <c r="C54" s="337">
        <f>بيانات!D9</f>
        <v>0</v>
      </c>
      <c r="D54" s="337"/>
      <c r="E54" s="337"/>
      <c r="F54" s="337"/>
    </row>
    <row r="55" spans="1:14" ht="15.95" customHeight="1" thickBot="1">
      <c r="C55" s="338" t="s">
        <v>78</v>
      </c>
      <c r="D55" s="338"/>
      <c r="E55" s="338"/>
      <c r="F55" s="338"/>
      <c r="G55" s="25"/>
      <c r="H55" s="47"/>
      <c r="I55" s="48"/>
      <c r="J55" s="48"/>
      <c r="K55" s="48"/>
      <c r="L55" s="49"/>
      <c r="M55" s="49"/>
      <c r="N55" s="50"/>
    </row>
    <row r="56" spans="1:14" ht="15.95" customHeight="1" thickBot="1">
      <c r="C56" s="33" t="s">
        <v>1</v>
      </c>
      <c r="D56" s="67">
        <f>'متابعة 1'!B10</f>
        <v>0</v>
      </c>
      <c r="E56" s="33" t="s">
        <v>39</v>
      </c>
      <c r="F56" s="68" t="str">
        <f>'متابعة 1'!P3</f>
        <v>أول 4</v>
      </c>
      <c r="G56" s="26"/>
      <c r="H56" s="51" t="s">
        <v>44</v>
      </c>
      <c r="I56" s="348" t="s">
        <v>46</v>
      </c>
      <c r="J56" s="349"/>
      <c r="K56" s="349"/>
      <c r="L56" s="349"/>
      <c r="M56" s="350"/>
      <c r="N56" s="52"/>
    </row>
    <row r="57" spans="1:14" ht="15.95" customHeight="1" thickBot="1">
      <c r="C57" s="340" t="s">
        <v>38</v>
      </c>
      <c r="D57" s="341"/>
      <c r="E57" s="340">
        <f>بيانات!I31</f>
        <v>0</v>
      </c>
      <c r="F57" s="341"/>
      <c r="G57" s="38"/>
      <c r="H57" s="51"/>
      <c r="L57" s="39"/>
      <c r="M57" s="15"/>
      <c r="N57" s="52"/>
    </row>
    <row r="58" spans="1:14" ht="17.100000000000001" customHeight="1" thickBot="1">
      <c r="C58" s="339" t="s">
        <v>35</v>
      </c>
      <c r="D58" s="176" t="s">
        <v>74</v>
      </c>
      <c r="E58" s="28">
        <v>4</v>
      </c>
      <c r="F58" s="65" t="e">
        <f>CEILING(AVERAGE('متابعة 1'!C10:E10),0.5)</f>
        <v>#DIV/0!</v>
      </c>
      <c r="G58" s="14"/>
      <c r="H58" s="51"/>
      <c r="I58" s="94" t="s">
        <v>8</v>
      </c>
      <c r="J58" s="95">
        <f>E60</f>
        <v>6</v>
      </c>
      <c r="K58" s="96" t="e">
        <f>AVERAGEIF('متابعة 1'!S8:S40,"&gt;0")</f>
        <v>#DIV/0!</v>
      </c>
      <c r="L58" s="97" t="e">
        <f>F60</f>
        <v>#DIV/0!</v>
      </c>
      <c r="M58" s="15"/>
      <c r="N58" s="52"/>
    </row>
    <row r="59" spans="1:14" ht="17.100000000000001" customHeight="1" thickBot="1">
      <c r="C59" s="339"/>
      <c r="D59" s="27" t="s">
        <v>25</v>
      </c>
      <c r="E59" s="28">
        <v>2</v>
      </c>
      <c r="F59" s="65" t="e">
        <f>CEILING(AVERAGE('متابعة 1'!F10:G10),0.5)</f>
        <v>#DIV/0!</v>
      </c>
      <c r="G59" s="14"/>
      <c r="H59" s="51"/>
      <c r="I59" s="94" t="s">
        <v>45</v>
      </c>
      <c r="J59" s="95">
        <f>E69</f>
        <v>30</v>
      </c>
      <c r="K59" s="96" t="e">
        <f>AVERAGEIF('متابعة 1'!T8:T40,"&gt;0")</f>
        <v>#DIV/0!</v>
      </c>
      <c r="L59" s="97">
        <f>F69</f>
        <v>0</v>
      </c>
      <c r="M59" s="15"/>
      <c r="N59" s="52"/>
    </row>
    <row r="60" spans="1:14" ht="17.100000000000001" customHeight="1" thickBot="1">
      <c r="C60" s="339"/>
      <c r="D60" s="27" t="s">
        <v>13</v>
      </c>
      <c r="E60" s="28">
        <v>6</v>
      </c>
      <c r="F60" s="212" t="e">
        <f>SUM(F58:F59)</f>
        <v>#DIV/0!</v>
      </c>
      <c r="G60" s="14"/>
      <c r="H60" s="51"/>
      <c r="I60" s="94" t="s">
        <v>12</v>
      </c>
      <c r="J60" s="95">
        <f>E73</f>
        <v>14</v>
      </c>
      <c r="K60" s="96" t="e">
        <f>AVERAGEIF('متابعة 1'!U8:U40,"&gt;0")</f>
        <v>#DIV/0!</v>
      </c>
      <c r="L60" s="97">
        <f>F73</f>
        <v>0</v>
      </c>
      <c r="M60" s="15"/>
      <c r="N60" s="52"/>
    </row>
    <row r="61" spans="1:14" ht="15.95" customHeight="1" thickBot="1">
      <c r="C61" s="323" t="s">
        <v>23</v>
      </c>
      <c r="D61" s="323"/>
      <c r="E61" s="30">
        <v>4</v>
      </c>
      <c r="F61" s="66">
        <f>'متابعة 1'!H10</f>
        <v>0</v>
      </c>
      <c r="G61" s="14"/>
      <c r="H61" s="51"/>
      <c r="L61" s="39"/>
      <c r="M61" s="15"/>
      <c r="N61" s="52"/>
    </row>
    <row r="62" spans="1:14" ht="15.95" customHeight="1" thickBot="1">
      <c r="C62" s="323" t="s">
        <v>24</v>
      </c>
      <c r="D62" s="323"/>
      <c r="E62" s="28">
        <v>4</v>
      </c>
      <c r="F62" s="66">
        <f>'متابعة 1'!I10</f>
        <v>0</v>
      </c>
      <c r="G62" s="31"/>
      <c r="H62" s="51"/>
      <c r="L62" s="39"/>
      <c r="M62" s="15"/>
      <c r="N62" s="52"/>
    </row>
    <row r="63" spans="1:14" ht="15.95" customHeight="1" thickBot="1">
      <c r="C63" s="324" t="s">
        <v>36</v>
      </c>
      <c r="D63" s="27" t="s">
        <v>26</v>
      </c>
      <c r="E63" s="28">
        <v>4</v>
      </c>
      <c r="F63" s="66">
        <f>'متابعة 1'!J10</f>
        <v>0</v>
      </c>
      <c r="G63" s="31"/>
      <c r="H63" s="51"/>
      <c r="L63" s="39"/>
      <c r="M63" s="15"/>
      <c r="N63" s="52"/>
    </row>
    <row r="64" spans="1:14" ht="15.95" customHeight="1" thickBot="1">
      <c r="C64" s="325"/>
      <c r="D64" s="27" t="s">
        <v>27</v>
      </c>
      <c r="E64" s="30">
        <v>3</v>
      </c>
      <c r="F64" s="66">
        <f>'متابعة 1'!K10</f>
        <v>0</v>
      </c>
      <c r="G64" s="14"/>
      <c r="H64" s="51"/>
      <c r="L64" s="39"/>
      <c r="M64" s="15"/>
      <c r="N64" s="52"/>
    </row>
    <row r="65" spans="3:14" ht="15.95" customHeight="1" thickBot="1">
      <c r="C65" s="325"/>
      <c r="D65" s="27" t="s">
        <v>28</v>
      </c>
      <c r="E65" s="30">
        <v>4</v>
      </c>
      <c r="F65" s="66">
        <f>'متابعة 1'!L10</f>
        <v>0</v>
      </c>
      <c r="G65" s="14"/>
      <c r="H65" s="51"/>
      <c r="L65" s="39"/>
      <c r="M65" s="15"/>
      <c r="N65" s="52"/>
    </row>
    <row r="66" spans="3:14" ht="15.95" customHeight="1" thickBot="1">
      <c r="C66" s="325"/>
      <c r="D66" s="27" t="s">
        <v>29</v>
      </c>
      <c r="E66" s="30">
        <v>3</v>
      </c>
      <c r="F66" s="66">
        <f>'متابعة 1'!M10</f>
        <v>0</v>
      </c>
      <c r="G66" s="14"/>
      <c r="H66" s="51"/>
      <c r="L66" s="39"/>
      <c r="M66" s="15"/>
      <c r="N66" s="52"/>
    </row>
    <row r="67" spans="3:14" ht="15.95" customHeight="1" thickBot="1">
      <c r="C67" s="326"/>
      <c r="D67" s="27" t="s">
        <v>30</v>
      </c>
      <c r="E67" s="30">
        <v>4</v>
      </c>
      <c r="F67" s="66">
        <f>'متابعة 1'!N10</f>
        <v>0</v>
      </c>
      <c r="G67" s="14"/>
      <c r="H67" s="51"/>
      <c r="L67" s="39"/>
      <c r="M67" s="15"/>
      <c r="N67" s="52"/>
    </row>
    <row r="68" spans="3:14" ht="15.95" customHeight="1" thickBot="1">
      <c r="C68" s="323" t="s">
        <v>31</v>
      </c>
      <c r="D68" s="323"/>
      <c r="E68" s="30">
        <v>4</v>
      </c>
      <c r="F68" s="66">
        <f>'متابعة 1'!O10</f>
        <v>0</v>
      </c>
      <c r="G68" s="14"/>
      <c r="H68" s="51"/>
      <c r="I68" s="61"/>
      <c r="J68" s="61"/>
      <c r="K68" s="61"/>
      <c r="L68" s="61"/>
      <c r="M68" s="15"/>
      <c r="N68" s="52"/>
    </row>
    <row r="69" spans="3:14" ht="15.95" customHeight="1" thickBot="1">
      <c r="C69" s="327" t="s">
        <v>13</v>
      </c>
      <c r="D69" s="328"/>
      <c r="E69" s="30">
        <v>30</v>
      </c>
      <c r="F69" s="212">
        <f>SUM(F61:F68)</f>
        <v>0</v>
      </c>
      <c r="G69" s="14"/>
      <c r="H69" s="51"/>
      <c r="I69" s="61"/>
      <c r="J69" s="61"/>
      <c r="K69" s="61"/>
      <c r="L69" s="61"/>
      <c r="M69" s="15"/>
      <c r="N69" s="52"/>
    </row>
    <row r="70" spans="3:14" ht="15.95" customHeight="1" thickBot="1">
      <c r="C70" s="324" t="s">
        <v>37</v>
      </c>
      <c r="D70" s="29" t="s">
        <v>32</v>
      </c>
      <c r="E70" s="30">
        <v>5</v>
      </c>
      <c r="F70" s="66">
        <f>'متابعة 1'!P10</f>
        <v>0</v>
      </c>
      <c r="G70" s="14"/>
      <c r="H70" s="51"/>
      <c r="I70" s="61"/>
      <c r="J70" s="61"/>
      <c r="K70" s="61"/>
      <c r="L70" s="61"/>
      <c r="M70" s="15"/>
      <c r="N70" s="52"/>
    </row>
    <row r="71" spans="3:14" ht="15.95" customHeight="1" thickBot="1">
      <c r="C71" s="325"/>
      <c r="D71" s="29" t="s">
        <v>33</v>
      </c>
      <c r="E71" s="30">
        <v>5</v>
      </c>
      <c r="F71" s="66">
        <f>'متابعة 1'!Q10</f>
        <v>0</v>
      </c>
      <c r="G71" s="14"/>
      <c r="H71" s="51"/>
      <c r="I71" s="40"/>
      <c r="J71" s="40"/>
      <c r="K71" s="40"/>
      <c r="L71" s="15"/>
      <c r="M71" s="15"/>
      <c r="N71" s="52"/>
    </row>
    <row r="72" spans="3:14" ht="15.95" customHeight="1" thickBot="1">
      <c r="C72" s="325"/>
      <c r="D72" s="29" t="s">
        <v>7</v>
      </c>
      <c r="E72" s="30">
        <v>4</v>
      </c>
      <c r="F72" s="66">
        <f>'متابعة 1'!R10</f>
        <v>0</v>
      </c>
      <c r="G72" s="14"/>
      <c r="H72" s="51"/>
      <c r="L72" s="15"/>
      <c r="M72" s="15"/>
      <c r="N72" s="52"/>
    </row>
    <row r="73" spans="3:14" ht="15.95" customHeight="1" thickBot="1">
      <c r="C73" s="326"/>
      <c r="D73" s="29" t="s">
        <v>13</v>
      </c>
      <c r="E73" s="30">
        <v>14</v>
      </c>
      <c r="F73" s="213">
        <f>SUM(F70:F72)</f>
        <v>0</v>
      </c>
      <c r="G73" s="14"/>
      <c r="H73" s="51"/>
      <c r="I73" s="177" t="s">
        <v>47</v>
      </c>
      <c r="L73" s="15"/>
      <c r="M73" s="15"/>
      <c r="N73" s="52"/>
    </row>
    <row r="74" spans="3:14" ht="15.95" customHeight="1" thickBot="1">
      <c r="C74" s="329" t="s">
        <v>34</v>
      </c>
      <c r="D74" s="330"/>
      <c r="E74" s="32">
        <f>E60+E69+E73</f>
        <v>50</v>
      </c>
      <c r="F74" s="214" t="e">
        <f>F60+F69+F73</f>
        <v>#DIV/0!</v>
      </c>
      <c r="G74" s="331"/>
      <c r="H74" s="51"/>
      <c r="I74" s="356">
        <f>بيانات!F13</f>
        <v>0</v>
      </c>
      <c r="J74" s="357"/>
      <c r="K74" s="357"/>
      <c r="L74" s="357"/>
      <c r="M74" s="358"/>
      <c r="N74" s="52"/>
    </row>
    <row r="75" spans="3:14" ht="15.95" customHeight="1" thickBot="1">
      <c r="C75" s="333" t="s">
        <v>89</v>
      </c>
      <c r="D75" s="334"/>
      <c r="E75" s="210" t="e">
        <f>'متابعة 1'!X10</f>
        <v>#DIV/0!</v>
      </c>
      <c r="F75" s="206" t="e">
        <f>F74*100/E74&amp;" %"</f>
        <v>#DIV/0!</v>
      </c>
      <c r="G75" s="332"/>
      <c r="H75" s="51"/>
      <c r="I75" s="342">
        <f>بيانات!G14</f>
        <v>0</v>
      </c>
      <c r="J75" s="343"/>
      <c r="K75" s="343"/>
      <c r="L75" s="343"/>
      <c r="M75" s="344"/>
      <c r="N75" s="52"/>
    </row>
    <row r="76" spans="3:14" ht="15.95" customHeight="1" thickBot="1">
      <c r="C76" s="36" t="s">
        <v>40</v>
      </c>
      <c r="D76" s="335">
        <f>بيانات!D8</f>
        <v>0</v>
      </c>
      <c r="E76" s="335"/>
      <c r="F76" s="335"/>
      <c r="G76" s="37"/>
      <c r="H76" s="51"/>
      <c r="I76" s="345"/>
      <c r="J76" s="346"/>
      <c r="K76" s="346"/>
      <c r="L76" s="346"/>
      <c r="M76" s="347"/>
      <c r="N76" s="52"/>
    </row>
    <row r="77" spans="3:14" ht="15" customHeight="1" thickBot="1">
      <c r="C77" s="321" t="s">
        <v>43</v>
      </c>
      <c r="D77" s="321"/>
      <c r="E77" s="322"/>
      <c r="F77" s="322"/>
      <c r="G77" s="24"/>
      <c r="H77" s="53"/>
      <c r="I77" s="54"/>
      <c r="J77" s="54"/>
      <c r="K77" s="54"/>
      <c r="L77" s="55"/>
      <c r="M77" s="55"/>
      <c r="N77" s="56"/>
    </row>
    <row r="78" spans="3:14" ht="14.25" customHeight="1">
      <c r="C78" s="57"/>
      <c r="D78" s="22"/>
      <c r="E78" s="23"/>
      <c r="F78" s="24"/>
      <c r="G78" s="24"/>
    </row>
    <row r="79" spans="3:14" ht="15" customHeight="1">
      <c r="C79" s="336" t="s">
        <v>42</v>
      </c>
      <c r="D79" s="336"/>
      <c r="E79" s="336"/>
      <c r="F79" s="336"/>
    </row>
    <row r="80" spans="3:14" ht="15" customHeight="1" thickBot="1">
      <c r="C80" s="337">
        <f>بيانات!D9</f>
        <v>0</v>
      </c>
      <c r="D80" s="337"/>
      <c r="E80" s="337"/>
      <c r="F80" s="337"/>
    </row>
    <row r="81" spans="3:14" ht="15.95" customHeight="1" thickBot="1">
      <c r="C81" s="338" t="s">
        <v>78</v>
      </c>
      <c r="D81" s="338"/>
      <c r="E81" s="338"/>
      <c r="F81" s="338"/>
      <c r="G81" s="25"/>
      <c r="H81" s="47"/>
      <c r="I81" s="48"/>
      <c r="J81" s="48"/>
      <c r="K81" s="48"/>
      <c r="L81" s="49"/>
      <c r="M81" s="49"/>
      <c r="N81" s="50"/>
    </row>
    <row r="82" spans="3:14" ht="15.95" customHeight="1" thickBot="1">
      <c r="C82" s="33" t="s">
        <v>1</v>
      </c>
      <c r="D82" s="67">
        <f>'متابعة 1'!B11</f>
        <v>0</v>
      </c>
      <c r="E82" s="33" t="s">
        <v>39</v>
      </c>
      <c r="F82" s="68" t="str">
        <f>'متابعة 1'!P3</f>
        <v>أول 4</v>
      </c>
      <c r="G82" s="26"/>
      <c r="H82" s="51" t="s">
        <v>44</v>
      </c>
      <c r="I82" s="348" t="s">
        <v>46</v>
      </c>
      <c r="J82" s="349"/>
      <c r="K82" s="349"/>
      <c r="L82" s="349"/>
      <c r="M82" s="350"/>
      <c r="N82" s="52"/>
    </row>
    <row r="83" spans="3:14" ht="15.95" customHeight="1" thickBot="1">
      <c r="C83" s="340" t="s">
        <v>38</v>
      </c>
      <c r="D83" s="341"/>
      <c r="E83" s="340">
        <f>بيانات!I31</f>
        <v>0</v>
      </c>
      <c r="F83" s="341"/>
      <c r="G83" s="38"/>
      <c r="H83" s="51"/>
      <c r="L83" s="39"/>
      <c r="M83" s="15"/>
      <c r="N83" s="52"/>
    </row>
    <row r="84" spans="3:14" ht="17.100000000000001" customHeight="1" thickBot="1">
      <c r="C84" s="339" t="s">
        <v>35</v>
      </c>
      <c r="D84" s="176" t="s">
        <v>74</v>
      </c>
      <c r="E84" s="28">
        <v>4</v>
      </c>
      <c r="F84" s="65" t="e">
        <f>CEILING(AVERAGE('متابعة 1'!C11:E11),0.5)</f>
        <v>#DIV/0!</v>
      </c>
      <c r="G84" s="14"/>
      <c r="H84" s="51"/>
      <c r="I84" s="94" t="s">
        <v>8</v>
      </c>
      <c r="J84" s="95">
        <f>E60</f>
        <v>6</v>
      </c>
      <c r="K84" s="96" t="e">
        <f>AVERAGEIF('متابعة 1'!S8:S40,"&gt;0")</f>
        <v>#DIV/0!</v>
      </c>
      <c r="L84" s="97" t="e">
        <f>F86</f>
        <v>#DIV/0!</v>
      </c>
      <c r="M84" s="15"/>
      <c r="N84" s="52"/>
    </row>
    <row r="85" spans="3:14" ht="17.100000000000001" customHeight="1" thickBot="1">
      <c r="C85" s="339"/>
      <c r="D85" s="27" t="s">
        <v>25</v>
      </c>
      <c r="E85" s="28">
        <v>2</v>
      </c>
      <c r="F85" s="65" t="e">
        <f>CEILING(AVERAGE('متابعة 1'!F11:G11),0.5)</f>
        <v>#DIV/0!</v>
      </c>
      <c r="G85" s="14"/>
      <c r="H85" s="51"/>
      <c r="I85" s="94" t="s">
        <v>45</v>
      </c>
      <c r="J85" s="95">
        <f>E69</f>
        <v>30</v>
      </c>
      <c r="K85" s="96" t="e">
        <f>AVERAGEIF('متابعة 1'!T8:T40,"&gt;0")</f>
        <v>#DIV/0!</v>
      </c>
      <c r="L85" s="97">
        <f>F95</f>
        <v>0</v>
      </c>
      <c r="M85" s="15"/>
      <c r="N85" s="52"/>
    </row>
    <row r="86" spans="3:14" ht="17.100000000000001" customHeight="1" thickBot="1">
      <c r="C86" s="339"/>
      <c r="D86" s="27" t="s">
        <v>13</v>
      </c>
      <c r="E86" s="28">
        <v>6</v>
      </c>
      <c r="F86" s="212" t="e">
        <f>SUM(F84:F85)</f>
        <v>#DIV/0!</v>
      </c>
      <c r="G86" s="14"/>
      <c r="H86" s="51"/>
      <c r="I86" s="94" t="s">
        <v>12</v>
      </c>
      <c r="J86" s="95">
        <f>E73</f>
        <v>14</v>
      </c>
      <c r="K86" s="96" t="e">
        <f>AVERAGEIF('متابعة 1'!U8:U40,"&gt;0")</f>
        <v>#DIV/0!</v>
      </c>
      <c r="L86" s="97">
        <f>F99</f>
        <v>0</v>
      </c>
      <c r="M86" s="15"/>
      <c r="N86" s="52"/>
    </row>
    <row r="87" spans="3:14" ht="15.95" customHeight="1" thickBot="1">
      <c r="C87" s="323" t="s">
        <v>23</v>
      </c>
      <c r="D87" s="323"/>
      <c r="E87" s="30">
        <v>4</v>
      </c>
      <c r="F87" s="66">
        <f>'متابعة 1'!H11</f>
        <v>0</v>
      </c>
      <c r="G87" s="14"/>
      <c r="H87" s="51"/>
      <c r="L87" s="39"/>
      <c r="M87" s="15"/>
      <c r="N87" s="52"/>
    </row>
    <row r="88" spans="3:14" ht="15.95" customHeight="1" thickBot="1">
      <c r="C88" s="323" t="s">
        <v>24</v>
      </c>
      <c r="D88" s="323"/>
      <c r="E88" s="28">
        <v>4</v>
      </c>
      <c r="F88" s="66">
        <f>'متابعة 1'!I11</f>
        <v>0</v>
      </c>
      <c r="G88" s="31"/>
      <c r="H88" s="51"/>
      <c r="L88" s="39"/>
      <c r="M88" s="15"/>
      <c r="N88" s="52"/>
    </row>
    <row r="89" spans="3:14" ht="15.95" customHeight="1" thickBot="1">
      <c r="C89" s="324" t="s">
        <v>36</v>
      </c>
      <c r="D89" s="27" t="s">
        <v>26</v>
      </c>
      <c r="E89" s="28">
        <v>4</v>
      </c>
      <c r="F89" s="66">
        <f>'متابعة 1'!J11</f>
        <v>0</v>
      </c>
      <c r="G89" s="31"/>
      <c r="H89" s="51"/>
      <c r="L89" s="39"/>
      <c r="M89" s="15"/>
      <c r="N89" s="52"/>
    </row>
    <row r="90" spans="3:14" ht="15.95" customHeight="1" thickBot="1">
      <c r="C90" s="325"/>
      <c r="D90" s="27" t="s">
        <v>27</v>
      </c>
      <c r="E90" s="30">
        <v>3</v>
      </c>
      <c r="F90" s="66">
        <f>'متابعة 1'!K11</f>
        <v>0</v>
      </c>
      <c r="G90" s="14"/>
      <c r="H90" s="51"/>
      <c r="L90" s="39"/>
      <c r="M90" s="15"/>
      <c r="N90" s="52"/>
    </row>
    <row r="91" spans="3:14" ht="15.95" customHeight="1" thickBot="1">
      <c r="C91" s="325"/>
      <c r="D91" s="27" t="s">
        <v>28</v>
      </c>
      <c r="E91" s="30">
        <v>4</v>
      </c>
      <c r="F91" s="66">
        <f>'متابعة 1'!L11</f>
        <v>0</v>
      </c>
      <c r="G91" s="14"/>
      <c r="H91" s="51"/>
      <c r="L91" s="39"/>
      <c r="M91" s="15"/>
      <c r="N91" s="52"/>
    </row>
    <row r="92" spans="3:14" ht="15.95" customHeight="1" thickBot="1">
      <c r="C92" s="325"/>
      <c r="D92" s="27" t="s">
        <v>29</v>
      </c>
      <c r="E92" s="30">
        <v>3</v>
      </c>
      <c r="F92" s="66">
        <f>'متابعة 1'!M11</f>
        <v>0</v>
      </c>
      <c r="G92" s="14"/>
      <c r="H92" s="51"/>
      <c r="L92" s="39"/>
      <c r="M92" s="15"/>
      <c r="N92" s="52"/>
    </row>
    <row r="93" spans="3:14" ht="15.95" customHeight="1" thickBot="1">
      <c r="C93" s="326"/>
      <c r="D93" s="27" t="s">
        <v>30</v>
      </c>
      <c r="E93" s="30">
        <v>4</v>
      </c>
      <c r="F93" s="66">
        <f>'متابعة 1'!N11</f>
        <v>0</v>
      </c>
      <c r="G93" s="14"/>
      <c r="H93" s="51"/>
      <c r="L93" s="39"/>
      <c r="M93" s="15"/>
      <c r="N93" s="52"/>
    </row>
    <row r="94" spans="3:14" ht="15.95" customHeight="1" thickBot="1">
      <c r="C94" s="323" t="s">
        <v>31</v>
      </c>
      <c r="D94" s="323"/>
      <c r="E94" s="30">
        <v>4</v>
      </c>
      <c r="F94" s="66">
        <f>'متابعة 1'!O11</f>
        <v>0</v>
      </c>
      <c r="G94" s="14"/>
      <c r="H94" s="51"/>
      <c r="I94" s="61"/>
      <c r="J94" s="61"/>
      <c r="K94" s="61"/>
      <c r="L94" s="61"/>
      <c r="M94" s="15"/>
      <c r="N94" s="52"/>
    </row>
    <row r="95" spans="3:14" ht="15.95" customHeight="1" thickBot="1">
      <c r="C95" s="327" t="s">
        <v>13</v>
      </c>
      <c r="D95" s="328"/>
      <c r="E95" s="30">
        <v>30</v>
      </c>
      <c r="F95" s="212">
        <f>SUM(F87:F94)</f>
        <v>0</v>
      </c>
      <c r="G95" s="14"/>
      <c r="H95" s="51"/>
      <c r="I95" s="61"/>
      <c r="J95" s="61"/>
      <c r="K95" s="61"/>
      <c r="L95" s="61"/>
      <c r="M95" s="15"/>
      <c r="N95" s="52"/>
    </row>
    <row r="96" spans="3:14" ht="15.95" customHeight="1" thickBot="1">
      <c r="C96" s="324" t="s">
        <v>37</v>
      </c>
      <c r="D96" s="29" t="s">
        <v>32</v>
      </c>
      <c r="E96" s="30">
        <v>5</v>
      </c>
      <c r="F96" s="66">
        <f>'متابعة 1'!P11</f>
        <v>0</v>
      </c>
      <c r="G96" s="14"/>
      <c r="H96" s="51"/>
      <c r="I96" s="61"/>
      <c r="J96" s="61"/>
      <c r="K96" s="61"/>
      <c r="L96" s="61"/>
      <c r="M96" s="15"/>
      <c r="N96" s="52"/>
    </row>
    <row r="97" spans="3:14" ht="15.95" customHeight="1" thickBot="1">
      <c r="C97" s="325"/>
      <c r="D97" s="29" t="s">
        <v>33</v>
      </c>
      <c r="E97" s="30">
        <v>5</v>
      </c>
      <c r="F97" s="66">
        <f>'متابعة 1'!Q11</f>
        <v>0</v>
      </c>
      <c r="G97" s="14"/>
      <c r="H97" s="51"/>
      <c r="I97" s="40"/>
      <c r="J97" s="40"/>
      <c r="K97" s="40"/>
      <c r="L97" s="15"/>
      <c r="M97" s="15"/>
      <c r="N97" s="52"/>
    </row>
    <row r="98" spans="3:14" ht="15.95" customHeight="1" thickBot="1">
      <c r="C98" s="325"/>
      <c r="D98" s="29" t="s">
        <v>7</v>
      </c>
      <c r="E98" s="30">
        <v>4</v>
      </c>
      <c r="F98" s="66">
        <f>'متابعة 1'!R11</f>
        <v>0</v>
      </c>
      <c r="G98" s="14"/>
      <c r="H98" s="51"/>
      <c r="L98" s="15"/>
      <c r="M98" s="15"/>
      <c r="N98" s="52"/>
    </row>
    <row r="99" spans="3:14" ht="15.95" customHeight="1" thickBot="1">
      <c r="C99" s="326"/>
      <c r="D99" s="29" t="s">
        <v>13</v>
      </c>
      <c r="E99" s="30">
        <v>14</v>
      </c>
      <c r="F99" s="213">
        <f>SUM(F96:F98)</f>
        <v>0</v>
      </c>
      <c r="G99" s="14"/>
      <c r="H99" s="51"/>
      <c r="I99" s="177" t="s">
        <v>47</v>
      </c>
      <c r="L99" s="15"/>
      <c r="M99" s="15"/>
      <c r="N99" s="52"/>
    </row>
    <row r="100" spans="3:14" ht="15.95" customHeight="1" thickBot="1">
      <c r="C100" s="329" t="s">
        <v>34</v>
      </c>
      <c r="D100" s="330"/>
      <c r="E100" s="32">
        <f>E60+E69+E73</f>
        <v>50</v>
      </c>
      <c r="F100" s="214" t="e">
        <f>F86+F95+F99</f>
        <v>#DIV/0!</v>
      </c>
      <c r="G100" s="331"/>
      <c r="H100" s="51"/>
      <c r="I100" s="356">
        <f>بيانات!F14</f>
        <v>0</v>
      </c>
      <c r="J100" s="357"/>
      <c r="K100" s="357"/>
      <c r="L100" s="357"/>
      <c r="M100" s="358"/>
      <c r="N100" s="52"/>
    </row>
    <row r="101" spans="3:14" ht="15" customHeight="1" thickBot="1">
      <c r="C101" s="333" t="s">
        <v>88</v>
      </c>
      <c r="D101" s="334"/>
      <c r="E101" s="210" t="e">
        <f>'متابعة 1'!X11</f>
        <v>#DIV/0!</v>
      </c>
      <c r="F101" s="206" t="e">
        <f>F100*100/E100&amp;" %"</f>
        <v>#DIV/0!</v>
      </c>
      <c r="G101" s="332"/>
      <c r="H101" s="51"/>
      <c r="I101" s="342">
        <f>بيانات!G14</f>
        <v>0</v>
      </c>
      <c r="J101" s="343"/>
      <c r="K101" s="343"/>
      <c r="L101" s="343"/>
      <c r="M101" s="344"/>
      <c r="N101" s="52"/>
    </row>
    <row r="102" spans="3:14" ht="15" customHeight="1" thickBot="1">
      <c r="C102" s="36" t="s">
        <v>40</v>
      </c>
      <c r="D102" s="335">
        <f>بيانات!D8</f>
        <v>0</v>
      </c>
      <c r="E102" s="335"/>
      <c r="F102" s="335"/>
      <c r="G102" s="37"/>
      <c r="H102" s="51"/>
      <c r="I102" s="345"/>
      <c r="J102" s="346"/>
      <c r="K102" s="346"/>
      <c r="L102" s="346"/>
      <c r="M102" s="347"/>
      <c r="N102" s="52"/>
    </row>
    <row r="103" spans="3:14" ht="15" customHeight="1" thickBot="1">
      <c r="C103" s="321" t="s">
        <v>43</v>
      </c>
      <c r="D103" s="321"/>
      <c r="E103" s="322"/>
      <c r="F103" s="322"/>
      <c r="G103" s="24"/>
      <c r="H103" s="53"/>
      <c r="I103" s="54"/>
      <c r="J103" s="54"/>
      <c r="K103" s="54"/>
      <c r="L103" s="55"/>
      <c r="M103" s="55"/>
      <c r="N103" s="56"/>
    </row>
    <row r="104" spans="3:14"/>
    <row r="105" spans="3:14" ht="15.95" customHeight="1">
      <c r="C105" s="336" t="s">
        <v>42</v>
      </c>
      <c r="D105" s="336"/>
      <c r="E105" s="336"/>
      <c r="F105" s="336"/>
    </row>
    <row r="106" spans="3:14" ht="15.95" customHeight="1" thickBot="1">
      <c r="C106" s="337">
        <f>بيانات!D9</f>
        <v>0</v>
      </c>
      <c r="D106" s="337"/>
      <c r="E106" s="337"/>
      <c r="F106" s="337"/>
    </row>
    <row r="107" spans="3:14" ht="15.95" customHeight="1" thickBot="1">
      <c r="C107" s="338" t="s">
        <v>78</v>
      </c>
      <c r="D107" s="338"/>
      <c r="E107" s="338"/>
      <c r="F107" s="338"/>
      <c r="G107" s="25"/>
      <c r="H107" s="47"/>
      <c r="I107" s="48"/>
      <c r="J107" s="48"/>
      <c r="K107" s="48"/>
      <c r="L107" s="49"/>
      <c r="M107" s="49"/>
      <c r="N107" s="50"/>
    </row>
    <row r="108" spans="3:14" ht="15.95" customHeight="1" thickBot="1">
      <c r="C108" s="33" t="s">
        <v>1</v>
      </c>
      <c r="D108" s="67">
        <f>'متابعة 1'!B12</f>
        <v>0</v>
      </c>
      <c r="E108" s="33" t="s">
        <v>39</v>
      </c>
      <c r="F108" s="68" t="str">
        <f>'متابعة 1'!P3</f>
        <v>أول 4</v>
      </c>
      <c r="G108" s="26"/>
      <c r="H108" s="51" t="s">
        <v>44</v>
      </c>
      <c r="I108" s="348" t="s">
        <v>46</v>
      </c>
      <c r="J108" s="349"/>
      <c r="K108" s="349"/>
      <c r="L108" s="349"/>
      <c r="M108" s="350"/>
      <c r="N108" s="52"/>
    </row>
    <row r="109" spans="3:14" ht="15.95" customHeight="1" thickBot="1">
      <c r="C109" s="340" t="s">
        <v>38</v>
      </c>
      <c r="D109" s="341"/>
      <c r="E109" s="340">
        <f>بيانات!I31</f>
        <v>0</v>
      </c>
      <c r="F109" s="341"/>
      <c r="G109" s="38"/>
      <c r="H109" s="51"/>
      <c r="L109" s="39"/>
      <c r="M109" s="15"/>
      <c r="N109" s="52"/>
    </row>
    <row r="110" spans="3:14" ht="17.100000000000001" customHeight="1" thickBot="1">
      <c r="C110" s="339" t="s">
        <v>35</v>
      </c>
      <c r="D110" s="176" t="s">
        <v>74</v>
      </c>
      <c r="E110" s="28">
        <v>4</v>
      </c>
      <c r="F110" s="65" t="e">
        <f>CEILING(AVERAGE('متابعة 1'!C12:E12),0.5)</f>
        <v>#DIV/0!</v>
      </c>
      <c r="G110" s="14"/>
      <c r="H110" s="51"/>
      <c r="I110" s="94" t="s">
        <v>8</v>
      </c>
      <c r="J110" s="95">
        <f>E112</f>
        <v>6</v>
      </c>
      <c r="K110" s="96" t="e">
        <f>AVERAGEIF('متابعة 1'!S8:S40,"&gt;0")</f>
        <v>#DIV/0!</v>
      </c>
      <c r="L110" s="97" t="e">
        <f>F112</f>
        <v>#DIV/0!</v>
      </c>
      <c r="M110" s="15"/>
      <c r="N110" s="52"/>
    </row>
    <row r="111" spans="3:14" ht="17.100000000000001" customHeight="1" thickBot="1">
      <c r="C111" s="339"/>
      <c r="D111" s="27" t="s">
        <v>25</v>
      </c>
      <c r="E111" s="28">
        <v>2</v>
      </c>
      <c r="F111" s="65" t="e">
        <f>CEILING(AVERAGE('متابعة 1'!F12:G12),0.5)</f>
        <v>#DIV/0!</v>
      </c>
      <c r="G111" s="14"/>
      <c r="H111" s="51"/>
      <c r="I111" s="94" t="s">
        <v>45</v>
      </c>
      <c r="J111" s="95">
        <f>E121</f>
        <v>30</v>
      </c>
      <c r="K111" s="96" t="e">
        <f>AVERAGEIF('متابعة 1'!T8:T40,"&gt;0")</f>
        <v>#DIV/0!</v>
      </c>
      <c r="L111" s="97">
        <f>F121</f>
        <v>0</v>
      </c>
      <c r="M111" s="15"/>
      <c r="N111" s="52"/>
    </row>
    <row r="112" spans="3:14" ht="17.100000000000001" customHeight="1" thickBot="1">
      <c r="C112" s="339"/>
      <c r="D112" s="27" t="s">
        <v>13</v>
      </c>
      <c r="E112" s="28">
        <v>6</v>
      </c>
      <c r="F112" s="212" t="e">
        <f>SUM(F110:F111)</f>
        <v>#DIV/0!</v>
      </c>
      <c r="G112" s="14"/>
      <c r="H112" s="51"/>
      <c r="I112" s="94" t="s">
        <v>12</v>
      </c>
      <c r="J112" s="95">
        <f>E125</f>
        <v>14</v>
      </c>
      <c r="K112" s="96" t="e">
        <f>AVERAGEIF('متابعة 1'!U8:U40,"&gt;0")</f>
        <v>#DIV/0!</v>
      </c>
      <c r="L112" s="97">
        <f>F125</f>
        <v>0</v>
      </c>
      <c r="M112" s="15"/>
      <c r="N112" s="52"/>
    </row>
    <row r="113" spans="3:14" ht="15.95" customHeight="1" thickBot="1">
      <c r="C113" s="323" t="s">
        <v>23</v>
      </c>
      <c r="D113" s="323"/>
      <c r="E113" s="30">
        <v>4</v>
      </c>
      <c r="F113" s="66">
        <f>'متابعة 1'!H12</f>
        <v>0</v>
      </c>
      <c r="G113" s="14"/>
      <c r="H113" s="51"/>
      <c r="L113" s="39"/>
      <c r="M113" s="15"/>
      <c r="N113" s="52"/>
    </row>
    <row r="114" spans="3:14" ht="15.95" customHeight="1" thickBot="1">
      <c r="C114" s="323" t="s">
        <v>24</v>
      </c>
      <c r="D114" s="323"/>
      <c r="E114" s="28">
        <v>4</v>
      </c>
      <c r="F114" s="66">
        <f>'متابعة 1'!I12</f>
        <v>0</v>
      </c>
      <c r="G114" s="31"/>
      <c r="H114" s="51"/>
      <c r="L114" s="39"/>
      <c r="M114" s="15"/>
      <c r="N114" s="52"/>
    </row>
    <row r="115" spans="3:14" ht="15.95" customHeight="1" thickBot="1">
      <c r="C115" s="324" t="s">
        <v>36</v>
      </c>
      <c r="D115" s="27" t="s">
        <v>26</v>
      </c>
      <c r="E115" s="28">
        <v>4</v>
      </c>
      <c r="F115" s="66">
        <f>'متابعة 1'!J12</f>
        <v>0</v>
      </c>
      <c r="G115" s="31"/>
      <c r="H115" s="51"/>
      <c r="L115" s="39"/>
      <c r="M115" s="15"/>
      <c r="N115" s="52"/>
    </row>
    <row r="116" spans="3:14" ht="15.95" customHeight="1" thickBot="1">
      <c r="C116" s="325"/>
      <c r="D116" s="27" t="s">
        <v>27</v>
      </c>
      <c r="E116" s="30">
        <v>3</v>
      </c>
      <c r="F116" s="66">
        <f>'متابعة 1'!K12</f>
        <v>0</v>
      </c>
      <c r="G116" s="14"/>
      <c r="H116" s="51"/>
      <c r="L116" s="39"/>
      <c r="M116" s="15"/>
      <c r="N116" s="52"/>
    </row>
    <row r="117" spans="3:14" ht="15.95" customHeight="1" thickBot="1">
      <c r="C117" s="325"/>
      <c r="D117" s="27" t="s">
        <v>28</v>
      </c>
      <c r="E117" s="30">
        <v>4</v>
      </c>
      <c r="F117" s="66">
        <f>'متابعة 1'!L12</f>
        <v>0</v>
      </c>
      <c r="G117" s="14"/>
      <c r="H117" s="51"/>
      <c r="L117" s="39"/>
      <c r="M117" s="15"/>
      <c r="N117" s="52"/>
    </row>
    <row r="118" spans="3:14" ht="15.95" customHeight="1" thickBot="1">
      <c r="C118" s="325"/>
      <c r="D118" s="27" t="s">
        <v>29</v>
      </c>
      <c r="E118" s="30">
        <v>3</v>
      </c>
      <c r="F118" s="66">
        <f>'متابعة 1'!M12</f>
        <v>0</v>
      </c>
      <c r="G118" s="14"/>
      <c r="H118" s="51"/>
      <c r="L118" s="39"/>
      <c r="M118" s="15"/>
      <c r="N118" s="52"/>
    </row>
    <row r="119" spans="3:14" ht="15.95" customHeight="1" thickBot="1">
      <c r="C119" s="326"/>
      <c r="D119" s="27" t="s">
        <v>30</v>
      </c>
      <c r="E119" s="30">
        <v>4</v>
      </c>
      <c r="F119" s="66">
        <f>'متابعة 1'!N12</f>
        <v>0</v>
      </c>
      <c r="G119" s="14"/>
      <c r="H119" s="51"/>
      <c r="L119" s="39"/>
      <c r="M119" s="15"/>
      <c r="N119" s="52"/>
    </row>
    <row r="120" spans="3:14" ht="15.95" customHeight="1" thickBot="1">
      <c r="C120" s="323" t="s">
        <v>31</v>
      </c>
      <c r="D120" s="323"/>
      <c r="E120" s="30">
        <v>4</v>
      </c>
      <c r="F120" s="66">
        <f>'متابعة 1'!O12</f>
        <v>0</v>
      </c>
      <c r="G120" s="14"/>
      <c r="H120" s="51"/>
      <c r="I120" s="61"/>
      <c r="J120" s="61"/>
      <c r="K120" s="61"/>
      <c r="L120" s="61"/>
      <c r="M120" s="15"/>
      <c r="N120" s="52"/>
    </row>
    <row r="121" spans="3:14" ht="15.95" customHeight="1" thickBot="1">
      <c r="C121" s="327" t="s">
        <v>13</v>
      </c>
      <c r="D121" s="328"/>
      <c r="E121" s="30">
        <v>30</v>
      </c>
      <c r="F121" s="212">
        <f>SUM(F113:F120)</f>
        <v>0</v>
      </c>
      <c r="G121" s="14"/>
      <c r="H121" s="51"/>
      <c r="I121" s="61"/>
      <c r="J121" s="61"/>
      <c r="K121" s="61"/>
      <c r="L121" s="61"/>
      <c r="M121" s="15"/>
      <c r="N121" s="52"/>
    </row>
    <row r="122" spans="3:14" ht="15.95" customHeight="1" thickBot="1">
      <c r="C122" s="324" t="s">
        <v>37</v>
      </c>
      <c r="D122" s="29" t="s">
        <v>32</v>
      </c>
      <c r="E122" s="30">
        <v>5</v>
      </c>
      <c r="F122" s="66">
        <f>'متابعة 1'!P12</f>
        <v>0</v>
      </c>
      <c r="G122" s="14"/>
      <c r="H122" s="51"/>
      <c r="I122" s="61"/>
      <c r="J122" s="61"/>
      <c r="K122" s="61"/>
      <c r="L122" s="61"/>
      <c r="M122" s="15"/>
      <c r="N122" s="52"/>
    </row>
    <row r="123" spans="3:14" ht="15.95" customHeight="1" thickBot="1">
      <c r="C123" s="325"/>
      <c r="D123" s="29" t="s">
        <v>33</v>
      </c>
      <c r="E123" s="30">
        <v>5</v>
      </c>
      <c r="F123" s="66">
        <f>'متابعة 1'!Q12</f>
        <v>0</v>
      </c>
      <c r="G123" s="14"/>
      <c r="H123" s="51"/>
      <c r="I123" s="40"/>
      <c r="J123" s="40"/>
      <c r="K123" s="40"/>
      <c r="L123" s="15"/>
      <c r="M123" s="15"/>
      <c r="N123" s="52"/>
    </row>
    <row r="124" spans="3:14" ht="15.95" customHeight="1" thickBot="1">
      <c r="C124" s="325"/>
      <c r="D124" s="29" t="s">
        <v>7</v>
      </c>
      <c r="E124" s="30">
        <v>4</v>
      </c>
      <c r="F124" s="66">
        <f>'متابعة 1'!R12</f>
        <v>0</v>
      </c>
      <c r="G124" s="14"/>
      <c r="H124" s="51"/>
      <c r="L124" s="15"/>
      <c r="M124" s="15"/>
      <c r="N124" s="52"/>
    </row>
    <row r="125" spans="3:14" ht="15.95" customHeight="1" thickBot="1">
      <c r="C125" s="326"/>
      <c r="D125" s="29" t="s">
        <v>13</v>
      </c>
      <c r="E125" s="30">
        <v>14</v>
      </c>
      <c r="F125" s="213">
        <f>SUM(F122:F124)</f>
        <v>0</v>
      </c>
      <c r="G125" s="14"/>
      <c r="H125" s="51"/>
      <c r="I125" s="177" t="s">
        <v>47</v>
      </c>
      <c r="L125" s="15"/>
      <c r="M125" s="15"/>
      <c r="N125" s="52"/>
    </row>
    <row r="126" spans="3:14" ht="15.95" customHeight="1" thickBot="1">
      <c r="C126" s="329" t="s">
        <v>34</v>
      </c>
      <c r="D126" s="330"/>
      <c r="E126" s="32">
        <f>E112+E121+E125</f>
        <v>50</v>
      </c>
      <c r="F126" s="214" t="e">
        <f>F112+F121+F125</f>
        <v>#DIV/0!</v>
      </c>
      <c r="G126" s="331"/>
      <c r="H126" s="51"/>
      <c r="I126" s="356">
        <f>بيانات!F15</f>
        <v>0</v>
      </c>
      <c r="J126" s="357"/>
      <c r="K126" s="357"/>
      <c r="L126" s="357"/>
      <c r="M126" s="358"/>
      <c r="N126" s="52"/>
    </row>
    <row r="127" spans="3:14" ht="15.95" customHeight="1" thickBot="1">
      <c r="C127" s="333" t="s">
        <v>4</v>
      </c>
      <c r="D127" s="334"/>
      <c r="E127" s="210" t="e">
        <f>'متابعة 1'!X12</f>
        <v>#DIV/0!</v>
      </c>
      <c r="F127" s="206" t="e">
        <f>F126*100/E126&amp;" %"</f>
        <v>#DIV/0!</v>
      </c>
      <c r="G127" s="332"/>
      <c r="H127" s="51"/>
      <c r="I127" s="342">
        <f>بيانات!G14</f>
        <v>0</v>
      </c>
      <c r="J127" s="343"/>
      <c r="K127" s="343"/>
      <c r="L127" s="343"/>
      <c r="M127" s="344"/>
      <c r="N127" s="52"/>
    </row>
    <row r="128" spans="3:14" ht="15.95" customHeight="1" thickBot="1">
      <c r="C128" s="36" t="s">
        <v>40</v>
      </c>
      <c r="D128" s="335">
        <f>بيانات!D8</f>
        <v>0</v>
      </c>
      <c r="E128" s="335"/>
      <c r="F128" s="335"/>
      <c r="G128" s="37"/>
      <c r="H128" s="51"/>
      <c r="I128" s="345"/>
      <c r="J128" s="346"/>
      <c r="K128" s="346"/>
      <c r="L128" s="346"/>
      <c r="M128" s="347"/>
      <c r="N128" s="52"/>
    </row>
    <row r="129" spans="3:14" ht="15.95" customHeight="1" thickBot="1">
      <c r="C129" s="321" t="s">
        <v>43</v>
      </c>
      <c r="D129" s="321"/>
      <c r="E129" s="322"/>
      <c r="F129" s="322"/>
      <c r="G129" s="24"/>
      <c r="H129" s="53"/>
      <c r="I129" s="54"/>
      <c r="J129" s="54"/>
      <c r="K129" s="54"/>
      <c r="L129" s="55"/>
      <c r="M129" s="55"/>
      <c r="N129" s="56"/>
    </row>
    <row r="130" spans="3:14" ht="15.95" customHeight="1">
      <c r="C130" s="57"/>
      <c r="D130" s="22"/>
      <c r="E130" s="23"/>
      <c r="F130" s="24"/>
      <c r="G130" s="24"/>
    </row>
    <row r="131" spans="3:14" ht="15.95" customHeight="1">
      <c r="C131" s="336" t="s">
        <v>42</v>
      </c>
      <c r="D131" s="336"/>
      <c r="E131" s="336"/>
      <c r="F131" s="336"/>
    </row>
    <row r="132" spans="3:14" ht="15.95" customHeight="1" thickBot="1">
      <c r="C132" s="337">
        <f>بيانات!D9</f>
        <v>0</v>
      </c>
      <c r="D132" s="337"/>
      <c r="E132" s="337"/>
      <c r="F132" s="337"/>
    </row>
    <row r="133" spans="3:14" ht="15.95" customHeight="1" thickBot="1">
      <c r="C133" s="338" t="s">
        <v>78</v>
      </c>
      <c r="D133" s="338"/>
      <c r="E133" s="338"/>
      <c r="F133" s="338"/>
      <c r="G133" s="25"/>
      <c r="H133" s="47"/>
      <c r="I133" s="48"/>
      <c r="J133" s="48"/>
      <c r="K133" s="48"/>
      <c r="L133" s="49"/>
      <c r="M133" s="49"/>
      <c r="N133" s="50"/>
    </row>
    <row r="134" spans="3:14" ht="15.95" customHeight="1" thickBot="1">
      <c r="C134" s="33" t="s">
        <v>1</v>
      </c>
      <c r="D134" s="67">
        <f>'متابعة 1'!B13</f>
        <v>0</v>
      </c>
      <c r="E134" s="33" t="s">
        <v>39</v>
      </c>
      <c r="F134" s="68" t="str">
        <f>'متابعة 1'!P3</f>
        <v>أول 4</v>
      </c>
      <c r="G134" s="26"/>
      <c r="H134" s="51" t="s">
        <v>44</v>
      </c>
      <c r="I134" s="348" t="s">
        <v>46</v>
      </c>
      <c r="J134" s="349"/>
      <c r="K134" s="349"/>
      <c r="L134" s="349"/>
      <c r="M134" s="350"/>
      <c r="N134" s="52"/>
    </row>
    <row r="135" spans="3:14" ht="15.95" customHeight="1" thickBot="1">
      <c r="C135" s="340" t="s">
        <v>38</v>
      </c>
      <c r="D135" s="341"/>
      <c r="E135" s="340">
        <f>بيانات!I31</f>
        <v>0</v>
      </c>
      <c r="F135" s="341"/>
      <c r="G135" s="38"/>
      <c r="H135" s="51"/>
      <c r="L135" s="39"/>
      <c r="M135" s="15"/>
      <c r="N135" s="52"/>
    </row>
    <row r="136" spans="3:14" ht="17.100000000000001" customHeight="1" thickBot="1">
      <c r="C136" s="339" t="s">
        <v>35</v>
      </c>
      <c r="D136" s="176" t="s">
        <v>74</v>
      </c>
      <c r="E136" s="28">
        <v>4</v>
      </c>
      <c r="F136" s="65" t="e">
        <f>CEILING(AVERAGE('متابعة 1'!C13:E13),0.5)</f>
        <v>#DIV/0!</v>
      </c>
      <c r="G136" s="14"/>
      <c r="H136" s="51"/>
      <c r="I136" s="94" t="s">
        <v>8</v>
      </c>
      <c r="J136" s="95">
        <f>E112</f>
        <v>6</v>
      </c>
      <c r="K136" s="96" t="e">
        <f>AVERAGEIF('متابعة 1'!S8:S40,"&gt;0")</f>
        <v>#DIV/0!</v>
      </c>
      <c r="L136" s="97" t="e">
        <f>F138</f>
        <v>#DIV/0!</v>
      </c>
      <c r="M136" s="15"/>
      <c r="N136" s="52"/>
    </row>
    <row r="137" spans="3:14" ht="17.100000000000001" customHeight="1" thickBot="1">
      <c r="C137" s="339"/>
      <c r="D137" s="27" t="s">
        <v>25</v>
      </c>
      <c r="E137" s="28">
        <v>2</v>
      </c>
      <c r="F137" s="65" t="e">
        <f>CEILING(AVERAGE('متابعة 1'!F13:G13),0.5)</f>
        <v>#DIV/0!</v>
      </c>
      <c r="G137" s="14"/>
      <c r="H137" s="51"/>
      <c r="I137" s="94" t="s">
        <v>45</v>
      </c>
      <c r="J137" s="95">
        <f>E121</f>
        <v>30</v>
      </c>
      <c r="K137" s="96" t="e">
        <f>AVERAGEIF('متابعة 1'!T8:T40,"&gt;0")</f>
        <v>#DIV/0!</v>
      </c>
      <c r="L137" s="97">
        <f>F147</f>
        <v>0</v>
      </c>
      <c r="M137" s="15"/>
      <c r="N137" s="52"/>
    </row>
    <row r="138" spans="3:14" ht="17.100000000000001" customHeight="1" thickBot="1">
      <c r="C138" s="339"/>
      <c r="D138" s="27" t="s">
        <v>13</v>
      </c>
      <c r="E138" s="28">
        <v>6</v>
      </c>
      <c r="F138" s="212" t="e">
        <f>SUM(F136:F137)</f>
        <v>#DIV/0!</v>
      </c>
      <c r="G138" s="14"/>
      <c r="H138" s="51"/>
      <c r="I138" s="94" t="s">
        <v>12</v>
      </c>
      <c r="J138" s="95">
        <f>E125</f>
        <v>14</v>
      </c>
      <c r="K138" s="96" t="e">
        <f>AVERAGEIF('متابعة 1'!U8:U40,"&gt;0")</f>
        <v>#DIV/0!</v>
      </c>
      <c r="L138" s="97">
        <f>F151</f>
        <v>0</v>
      </c>
      <c r="M138" s="15"/>
      <c r="N138" s="52"/>
    </row>
    <row r="139" spans="3:14" ht="15.95" customHeight="1" thickBot="1">
      <c r="C139" s="323" t="s">
        <v>23</v>
      </c>
      <c r="D139" s="323"/>
      <c r="E139" s="30">
        <v>4</v>
      </c>
      <c r="F139" s="66">
        <f>'متابعة 1'!H13</f>
        <v>0</v>
      </c>
      <c r="G139" s="14"/>
      <c r="H139" s="51"/>
      <c r="L139" s="39"/>
      <c r="M139" s="15"/>
      <c r="N139" s="52"/>
    </row>
    <row r="140" spans="3:14" ht="15.95" customHeight="1" thickBot="1">
      <c r="C140" s="323" t="s">
        <v>24</v>
      </c>
      <c r="D140" s="323"/>
      <c r="E140" s="28">
        <v>4</v>
      </c>
      <c r="F140" s="66">
        <f>'متابعة 1'!I13</f>
        <v>0</v>
      </c>
      <c r="G140" s="31"/>
      <c r="H140" s="51"/>
      <c r="L140" s="39"/>
      <c r="M140" s="15"/>
      <c r="N140" s="52"/>
    </row>
    <row r="141" spans="3:14" ht="15.95" customHeight="1" thickBot="1">
      <c r="C141" s="324" t="s">
        <v>36</v>
      </c>
      <c r="D141" s="27" t="s">
        <v>26</v>
      </c>
      <c r="E141" s="28">
        <v>4</v>
      </c>
      <c r="F141" s="66">
        <f>'متابعة 1'!J13</f>
        <v>0</v>
      </c>
      <c r="G141" s="31"/>
      <c r="H141" s="51"/>
      <c r="L141" s="39"/>
      <c r="M141" s="15"/>
      <c r="N141" s="52"/>
    </row>
    <row r="142" spans="3:14" ht="15.95" customHeight="1" thickBot="1">
      <c r="C142" s="325"/>
      <c r="D142" s="27" t="s">
        <v>27</v>
      </c>
      <c r="E142" s="30">
        <v>3</v>
      </c>
      <c r="F142" s="66">
        <f>'متابعة 1'!K13</f>
        <v>0</v>
      </c>
      <c r="G142" s="14"/>
      <c r="H142" s="51"/>
      <c r="L142" s="39"/>
      <c r="M142" s="15"/>
      <c r="N142" s="52"/>
    </row>
    <row r="143" spans="3:14" ht="15.95" customHeight="1" thickBot="1">
      <c r="C143" s="325"/>
      <c r="D143" s="27" t="s">
        <v>28</v>
      </c>
      <c r="E143" s="30">
        <v>4</v>
      </c>
      <c r="F143" s="66">
        <f>'متابعة 1'!L13</f>
        <v>0</v>
      </c>
      <c r="G143" s="14"/>
      <c r="H143" s="51"/>
      <c r="L143" s="39"/>
      <c r="M143" s="15"/>
      <c r="N143" s="52"/>
    </row>
    <row r="144" spans="3:14" ht="15.95" customHeight="1" thickBot="1">
      <c r="C144" s="325"/>
      <c r="D144" s="27" t="s">
        <v>29</v>
      </c>
      <c r="E144" s="30">
        <v>3</v>
      </c>
      <c r="F144" s="66">
        <f>'متابعة 1'!M13</f>
        <v>0</v>
      </c>
      <c r="G144" s="14"/>
      <c r="H144" s="51"/>
      <c r="L144" s="39"/>
      <c r="M144" s="15"/>
      <c r="N144" s="52"/>
    </row>
    <row r="145" spans="3:14" ht="15.95" customHeight="1" thickBot="1">
      <c r="C145" s="326"/>
      <c r="D145" s="27" t="s">
        <v>30</v>
      </c>
      <c r="E145" s="30">
        <v>4</v>
      </c>
      <c r="F145" s="66">
        <f>'متابعة 1'!N13</f>
        <v>0</v>
      </c>
      <c r="G145" s="14"/>
      <c r="H145" s="51"/>
      <c r="L145" s="39"/>
      <c r="M145" s="15"/>
      <c r="N145" s="52"/>
    </row>
    <row r="146" spans="3:14" ht="15.95" customHeight="1" thickBot="1">
      <c r="C146" s="323" t="s">
        <v>31</v>
      </c>
      <c r="D146" s="323"/>
      <c r="E146" s="30">
        <v>4</v>
      </c>
      <c r="F146" s="66">
        <f>'متابعة 1'!O13</f>
        <v>0</v>
      </c>
      <c r="G146" s="14"/>
      <c r="H146" s="51"/>
      <c r="I146" s="61"/>
      <c r="J146" s="61"/>
      <c r="K146" s="61"/>
      <c r="L146" s="61"/>
      <c r="M146" s="15"/>
      <c r="N146" s="52"/>
    </row>
    <row r="147" spans="3:14" ht="15.95" customHeight="1" thickBot="1">
      <c r="C147" s="327" t="s">
        <v>13</v>
      </c>
      <c r="D147" s="328"/>
      <c r="E147" s="30">
        <v>30</v>
      </c>
      <c r="F147" s="212">
        <f>SUM(F139:F146)</f>
        <v>0</v>
      </c>
      <c r="G147" s="14"/>
      <c r="H147" s="51"/>
      <c r="I147" s="61"/>
      <c r="J147" s="61"/>
      <c r="K147" s="61"/>
      <c r="L147" s="61"/>
      <c r="M147" s="15"/>
      <c r="N147" s="52"/>
    </row>
    <row r="148" spans="3:14" ht="15.95" customHeight="1" thickBot="1">
      <c r="C148" s="324" t="s">
        <v>37</v>
      </c>
      <c r="D148" s="29" t="s">
        <v>32</v>
      </c>
      <c r="E148" s="30">
        <v>5</v>
      </c>
      <c r="F148" s="66">
        <f>'متابعة 1'!P13</f>
        <v>0</v>
      </c>
      <c r="G148" s="14"/>
      <c r="H148" s="51"/>
      <c r="I148" s="61"/>
      <c r="J148" s="61"/>
      <c r="K148" s="61"/>
      <c r="L148" s="61"/>
      <c r="M148" s="15"/>
      <c r="N148" s="52"/>
    </row>
    <row r="149" spans="3:14" ht="15.95" customHeight="1" thickBot="1">
      <c r="C149" s="325"/>
      <c r="D149" s="29" t="s">
        <v>33</v>
      </c>
      <c r="E149" s="30">
        <v>5</v>
      </c>
      <c r="F149" s="66">
        <f>'متابعة 1'!Q13</f>
        <v>0</v>
      </c>
      <c r="G149" s="14"/>
      <c r="H149" s="51"/>
      <c r="I149" s="40"/>
      <c r="J149" s="40"/>
      <c r="K149" s="40"/>
      <c r="L149" s="15"/>
      <c r="M149" s="15"/>
      <c r="N149" s="52"/>
    </row>
    <row r="150" spans="3:14" ht="15.95" customHeight="1" thickBot="1">
      <c r="C150" s="325"/>
      <c r="D150" s="29" t="s">
        <v>7</v>
      </c>
      <c r="E150" s="30">
        <v>4</v>
      </c>
      <c r="F150" s="66">
        <f>'متابعة 1'!R13</f>
        <v>0</v>
      </c>
      <c r="G150" s="14"/>
      <c r="H150" s="51"/>
      <c r="L150" s="15"/>
      <c r="M150" s="15"/>
      <c r="N150" s="52"/>
    </row>
    <row r="151" spans="3:14" ht="15.95" customHeight="1" thickBot="1">
      <c r="C151" s="326"/>
      <c r="D151" s="29" t="s">
        <v>13</v>
      </c>
      <c r="E151" s="30">
        <v>14</v>
      </c>
      <c r="F151" s="213">
        <f>SUM(F148:F150)</f>
        <v>0</v>
      </c>
      <c r="G151" s="14"/>
      <c r="H151" s="51"/>
      <c r="I151" s="177" t="s">
        <v>47</v>
      </c>
      <c r="L151" s="15"/>
      <c r="M151" s="15"/>
      <c r="N151" s="52"/>
    </row>
    <row r="152" spans="3:14" ht="15.95" customHeight="1" thickBot="1">
      <c r="C152" s="329" t="s">
        <v>34</v>
      </c>
      <c r="D152" s="330"/>
      <c r="E152" s="32">
        <f>E112+E121+E125</f>
        <v>50</v>
      </c>
      <c r="F152" s="214" t="e">
        <f>F138+F147+F151</f>
        <v>#DIV/0!</v>
      </c>
      <c r="G152" s="331"/>
      <c r="H152" s="51"/>
      <c r="I152" s="356">
        <f>بيانات!F16</f>
        <v>0</v>
      </c>
      <c r="J152" s="357"/>
      <c r="K152" s="357"/>
      <c r="L152" s="357"/>
      <c r="M152" s="358"/>
      <c r="N152" s="52"/>
    </row>
    <row r="153" spans="3:14" ht="15.95" customHeight="1" thickBot="1">
      <c r="C153" s="333" t="s">
        <v>4</v>
      </c>
      <c r="D153" s="334"/>
      <c r="E153" s="210" t="e">
        <f>'متابعة 1'!X13</f>
        <v>#DIV/0!</v>
      </c>
      <c r="F153" s="206" t="e">
        <f>F152*100/E152&amp;" %"</f>
        <v>#DIV/0!</v>
      </c>
      <c r="G153" s="332"/>
      <c r="H153" s="51"/>
      <c r="I153" s="342">
        <f>بيانات!G14</f>
        <v>0</v>
      </c>
      <c r="J153" s="343"/>
      <c r="K153" s="343"/>
      <c r="L153" s="343"/>
      <c r="M153" s="344"/>
      <c r="N153" s="52"/>
    </row>
    <row r="154" spans="3:14" ht="15.95" customHeight="1" thickBot="1">
      <c r="C154" s="36" t="s">
        <v>40</v>
      </c>
      <c r="D154" s="335">
        <f>بيانات!D8</f>
        <v>0</v>
      </c>
      <c r="E154" s="335"/>
      <c r="F154" s="335"/>
      <c r="G154" s="37"/>
      <c r="H154" s="51"/>
      <c r="I154" s="345"/>
      <c r="J154" s="346"/>
      <c r="K154" s="346"/>
      <c r="L154" s="346"/>
      <c r="M154" s="347"/>
      <c r="N154" s="52"/>
    </row>
    <row r="155" spans="3:14" ht="15.95" customHeight="1" thickBot="1">
      <c r="C155" s="321" t="s">
        <v>43</v>
      </c>
      <c r="D155" s="321"/>
      <c r="E155" s="322"/>
      <c r="F155" s="322"/>
      <c r="G155" s="24"/>
      <c r="H155" s="53"/>
      <c r="I155" s="54"/>
      <c r="J155" s="54"/>
      <c r="K155" s="54"/>
      <c r="L155" s="55"/>
      <c r="M155" s="55"/>
      <c r="N155" s="56"/>
    </row>
    <row r="156" spans="3:14"/>
    <row r="157" spans="3:14" ht="15.95" customHeight="1">
      <c r="C157" s="336" t="s">
        <v>42</v>
      </c>
      <c r="D157" s="336"/>
      <c r="E157" s="336"/>
      <c r="F157" s="336"/>
    </row>
    <row r="158" spans="3:14" ht="15.95" customHeight="1" thickBot="1">
      <c r="C158" s="337">
        <f>بيانات!D9</f>
        <v>0</v>
      </c>
      <c r="D158" s="337"/>
      <c r="E158" s="337"/>
      <c r="F158" s="337"/>
    </row>
    <row r="159" spans="3:14" ht="15.95" customHeight="1" thickBot="1">
      <c r="C159" s="338" t="s">
        <v>78</v>
      </c>
      <c r="D159" s="338"/>
      <c r="E159" s="338"/>
      <c r="F159" s="338"/>
      <c r="G159" s="25"/>
      <c r="H159" s="47"/>
      <c r="I159" s="48"/>
      <c r="J159" s="48"/>
      <c r="K159" s="48"/>
      <c r="L159" s="49"/>
      <c r="M159" s="49"/>
      <c r="N159" s="50"/>
    </row>
    <row r="160" spans="3:14" ht="15.95" customHeight="1" thickBot="1">
      <c r="C160" s="33" t="s">
        <v>1</v>
      </c>
      <c r="D160" s="67">
        <f>'متابعة 1'!B14</f>
        <v>0</v>
      </c>
      <c r="E160" s="33" t="s">
        <v>39</v>
      </c>
      <c r="F160" s="68" t="str">
        <f>'متابعة 1'!P3</f>
        <v>أول 4</v>
      </c>
      <c r="G160" s="26"/>
      <c r="H160" s="51" t="s">
        <v>44</v>
      </c>
      <c r="I160" s="348" t="s">
        <v>46</v>
      </c>
      <c r="J160" s="349"/>
      <c r="K160" s="349"/>
      <c r="L160" s="349"/>
      <c r="M160" s="350"/>
      <c r="N160" s="52"/>
    </row>
    <row r="161" spans="3:14" ht="15.95" customHeight="1" thickBot="1">
      <c r="C161" s="340" t="s">
        <v>38</v>
      </c>
      <c r="D161" s="341"/>
      <c r="E161" s="340">
        <f>بيانات!I31</f>
        <v>0</v>
      </c>
      <c r="F161" s="341"/>
      <c r="G161" s="38"/>
      <c r="H161" s="51"/>
      <c r="L161" s="39"/>
      <c r="M161" s="15"/>
      <c r="N161" s="52"/>
    </row>
    <row r="162" spans="3:14" ht="17.100000000000001" customHeight="1" thickBot="1">
      <c r="C162" s="339" t="s">
        <v>35</v>
      </c>
      <c r="D162" s="176" t="s">
        <v>74</v>
      </c>
      <c r="E162" s="28">
        <v>4</v>
      </c>
      <c r="F162" s="65" t="e">
        <f>CEILING(AVERAGE('متابعة 1'!C14:E14),0.5)</f>
        <v>#DIV/0!</v>
      </c>
      <c r="G162" s="14"/>
      <c r="H162" s="51"/>
      <c r="I162" s="94" t="s">
        <v>8</v>
      </c>
      <c r="J162" s="95">
        <f>E164</f>
        <v>6</v>
      </c>
      <c r="K162" s="96" t="e">
        <f>AVERAGEIF('متابعة 1'!S8:S40,"&gt;0")</f>
        <v>#DIV/0!</v>
      </c>
      <c r="L162" s="97" t="e">
        <f>F164</f>
        <v>#DIV/0!</v>
      </c>
      <c r="M162" s="15"/>
      <c r="N162" s="52"/>
    </row>
    <row r="163" spans="3:14" ht="17.100000000000001" customHeight="1" thickBot="1">
      <c r="C163" s="339"/>
      <c r="D163" s="27" t="s">
        <v>25</v>
      </c>
      <c r="E163" s="28">
        <v>2</v>
      </c>
      <c r="F163" s="65" t="e">
        <f>CEILING(AVERAGE('متابعة 1'!F14:G14),0.5)</f>
        <v>#DIV/0!</v>
      </c>
      <c r="G163" s="14"/>
      <c r="H163" s="51"/>
      <c r="I163" s="94" t="s">
        <v>45</v>
      </c>
      <c r="J163" s="95">
        <f>E173</f>
        <v>30</v>
      </c>
      <c r="K163" s="96" t="e">
        <f>AVERAGEIF('متابعة 1'!T8:T40,"&gt;0")</f>
        <v>#DIV/0!</v>
      </c>
      <c r="L163" s="97">
        <f>F173</f>
        <v>0</v>
      </c>
      <c r="M163" s="15"/>
      <c r="N163" s="52"/>
    </row>
    <row r="164" spans="3:14" ht="17.100000000000001" customHeight="1" thickBot="1">
      <c r="C164" s="339"/>
      <c r="D164" s="27" t="s">
        <v>13</v>
      </c>
      <c r="E164" s="28">
        <v>6</v>
      </c>
      <c r="F164" s="212" t="e">
        <f>SUM(F162:F163)</f>
        <v>#DIV/0!</v>
      </c>
      <c r="G164" s="14"/>
      <c r="H164" s="51"/>
      <c r="I164" s="94" t="s">
        <v>12</v>
      </c>
      <c r="J164" s="95">
        <f>E177</f>
        <v>14</v>
      </c>
      <c r="K164" s="96" t="e">
        <f>AVERAGEIF('متابعة 1'!U8:U40,"&gt;0")</f>
        <v>#DIV/0!</v>
      </c>
      <c r="L164" s="97">
        <f>F177</f>
        <v>0</v>
      </c>
      <c r="M164" s="15"/>
      <c r="N164" s="52"/>
    </row>
    <row r="165" spans="3:14" ht="15.95" customHeight="1" thickBot="1">
      <c r="C165" s="323" t="s">
        <v>23</v>
      </c>
      <c r="D165" s="323"/>
      <c r="E165" s="30">
        <v>4</v>
      </c>
      <c r="F165" s="66">
        <f>'متابعة 1'!H14</f>
        <v>0</v>
      </c>
      <c r="G165" s="14"/>
      <c r="H165" s="51"/>
      <c r="L165" s="39"/>
      <c r="M165" s="15"/>
      <c r="N165" s="52"/>
    </row>
    <row r="166" spans="3:14" ht="15.95" customHeight="1" thickBot="1">
      <c r="C166" s="323" t="s">
        <v>24</v>
      </c>
      <c r="D166" s="323"/>
      <c r="E166" s="28">
        <v>4</v>
      </c>
      <c r="F166" s="66">
        <f>'متابعة 1'!I14</f>
        <v>0</v>
      </c>
      <c r="G166" s="31"/>
      <c r="H166" s="51"/>
      <c r="L166" s="39"/>
      <c r="M166" s="15"/>
      <c r="N166" s="52"/>
    </row>
    <row r="167" spans="3:14" ht="15.95" customHeight="1" thickBot="1">
      <c r="C167" s="324" t="s">
        <v>36</v>
      </c>
      <c r="D167" s="27" t="s">
        <v>26</v>
      </c>
      <c r="E167" s="28">
        <v>4</v>
      </c>
      <c r="F167" s="66">
        <f>'متابعة 1'!J14</f>
        <v>0</v>
      </c>
      <c r="G167" s="31"/>
      <c r="H167" s="51"/>
      <c r="L167" s="39"/>
      <c r="M167" s="15"/>
      <c r="N167" s="52"/>
    </row>
    <row r="168" spans="3:14" ht="15.95" customHeight="1" thickBot="1">
      <c r="C168" s="325"/>
      <c r="D168" s="27" t="s">
        <v>27</v>
      </c>
      <c r="E168" s="30">
        <v>3</v>
      </c>
      <c r="F168" s="66">
        <f>'متابعة 1'!K14</f>
        <v>0</v>
      </c>
      <c r="G168" s="14"/>
      <c r="H168" s="51"/>
      <c r="L168" s="39"/>
      <c r="M168" s="15"/>
      <c r="N168" s="52"/>
    </row>
    <row r="169" spans="3:14" ht="15.95" customHeight="1" thickBot="1">
      <c r="C169" s="325"/>
      <c r="D169" s="27" t="s">
        <v>28</v>
      </c>
      <c r="E169" s="30">
        <v>4</v>
      </c>
      <c r="F169" s="66">
        <f>'متابعة 1'!L14</f>
        <v>0</v>
      </c>
      <c r="G169" s="14"/>
      <c r="H169" s="51"/>
      <c r="L169" s="39"/>
      <c r="M169" s="15"/>
      <c r="N169" s="52"/>
    </row>
    <row r="170" spans="3:14" ht="15.95" customHeight="1" thickBot="1">
      <c r="C170" s="325"/>
      <c r="D170" s="27" t="s">
        <v>29</v>
      </c>
      <c r="E170" s="30">
        <v>3</v>
      </c>
      <c r="F170" s="66">
        <f>'متابعة 1'!M14</f>
        <v>0</v>
      </c>
      <c r="G170" s="14"/>
      <c r="H170" s="51"/>
      <c r="L170" s="39"/>
      <c r="M170" s="15"/>
      <c r="N170" s="52"/>
    </row>
    <row r="171" spans="3:14" ht="15.95" customHeight="1" thickBot="1">
      <c r="C171" s="326"/>
      <c r="D171" s="27" t="s">
        <v>30</v>
      </c>
      <c r="E171" s="30">
        <v>4</v>
      </c>
      <c r="F171" s="66">
        <f>'متابعة 1'!N14</f>
        <v>0</v>
      </c>
      <c r="G171" s="14"/>
      <c r="H171" s="51"/>
      <c r="L171" s="39"/>
      <c r="M171" s="15"/>
      <c r="N171" s="52"/>
    </row>
    <row r="172" spans="3:14" ht="15.95" customHeight="1" thickBot="1">
      <c r="C172" s="323" t="s">
        <v>31</v>
      </c>
      <c r="D172" s="323"/>
      <c r="E172" s="30">
        <v>4</v>
      </c>
      <c r="F172" s="66">
        <f>'متابعة 1'!O14</f>
        <v>0</v>
      </c>
      <c r="G172" s="14"/>
      <c r="H172" s="51"/>
      <c r="I172" s="61"/>
      <c r="J172" s="61"/>
      <c r="K172" s="61"/>
      <c r="L172" s="61"/>
      <c r="M172" s="15"/>
      <c r="N172" s="52"/>
    </row>
    <row r="173" spans="3:14" ht="15.95" customHeight="1" thickBot="1">
      <c r="C173" s="327" t="s">
        <v>13</v>
      </c>
      <c r="D173" s="328"/>
      <c r="E173" s="30">
        <v>30</v>
      </c>
      <c r="F173" s="212">
        <f>SUM(F165:F172)</f>
        <v>0</v>
      </c>
      <c r="G173" s="14"/>
      <c r="H173" s="51"/>
      <c r="I173" s="61"/>
      <c r="J173" s="61"/>
      <c r="K173" s="61"/>
      <c r="L173" s="61"/>
      <c r="M173" s="15"/>
      <c r="N173" s="52"/>
    </row>
    <row r="174" spans="3:14" ht="15.95" customHeight="1" thickBot="1">
      <c r="C174" s="324" t="s">
        <v>37</v>
      </c>
      <c r="D174" s="29" t="s">
        <v>32</v>
      </c>
      <c r="E174" s="30">
        <v>5</v>
      </c>
      <c r="F174" s="66">
        <f>'متابعة 1'!P14</f>
        <v>0</v>
      </c>
      <c r="G174" s="14"/>
      <c r="H174" s="51"/>
      <c r="I174" s="61"/>
      <c r="J174" s="61"/>
      <c r="K174" s="61"/>
      <c r="L174" s="61"/>
      <c r="M174" s="15"/>
      <c r="N174" s="52"/>
    </row>
    <row r="175" spans="3:14" ht="15.95" customHeight="1" thickBot="1">
      <c r="C175" s="325"/>
      <c r="D175" s="29" t="s">
        <v>33</v>
      </c>
      <c r="E175" s="30">
        <v>5</v>
      </c>
      <c r="F175" s="66">
        <f>'متابعة 1'!Q14</f>
        <v>0</v>
      </c>
      <c r="G175" s="14"/>
      <c r="H175" s="51"/>
      <c r="I175" s="40"/>
      <c r="J175" s="40"/>
      <c r="K175" s="40"/>
      <c r="L175" s="15"/>
      <c r="M175" s="15"/>
      <c r="N175" s="52"/>
    </row>
    <row r="176" spans="3:14" ht="15.95" customHeight="1" thickBot="1">
      <c r="C176" s="325"/>
      <c r="D176" s="29" t="s">
        <v>7</v>
      </c>
      <c r="E176" s="30">
        <v>4</v>
      </c>
      <c r="F176" s="66">
        <f>'متابعة 1'!R14</f>
        <v>0</v>
      </c>
      <c r="G176" s="14"/>
      <c r="H176" s="51"/>
      <c r="L176" s="15"/>
      <c r="M176" s="15"/>
      <c r="N176" s="52"/>
    </row>
    <row r="177" spans="3:14" ht="15.95" customHeight="1" thickBot="1">
      <c r="C177" s="326"/>
      <c r="D177" s="29" t="s">
        <v>13</v>
      </c>
      <c r="E177" s="30">
        <v>14</v>
      </c>
      <c r="F177" s="213">
        <f>SUM(F174:F176)</f>
        <v>0</v>
      </c>
      <c r="G177" s="14"/>
      <c r="H177" s="51"/>
      <c r="I177" s="177" t="s">
        <v>47</v>
      </c>
      <c r="L177" s="15"/>
      <c r="M177" s="15"/>
      <c r="N177" s="52"/>
    </row>
    <row r="178" spans="3:14" ht="15.95" customHeight="1" thickBot="1">
      <c r="C178" s="329" t="s">
        <v>34</v>
      </c>
      <c r="D178" s="330"/>
      <c r="E178" s="32">
        <f>E164+E173+E177</f>
        <v>50</v>
      </c>
      <c r="F178" s="214" t="e">
        <f>F164+F173+F177</f>
        <v>#DIV/0!</v>
      </c>
      <c r="G178" s="331"/>
      <c r="H178" s="51"/>
      <c r="I178" s="356">
        <f>بيانات!F17</f>
        <v>0</v>
      </c>
      <c r="J178" s="357"/>
      <c r="K178" s="357"/>
      <c r="L178" s="357"/>
      <c r="M178" s="358"/>
      <c r="N178" s="52"/>
    </row>
    <row r="179" spans="3:14" ht="15.95" customHeight="1" thickBot="1">
      <c r="C179" s="333" t="s">
        <v>4</v>
      </c>
      <c r="D179" s="334"/>
      <c r="E179" s="210" t="e">
        <f>'متابعة 1'!X14</f>
        <v>#DIV/0!</v>
      </c>
      <c r="F179" s="206" t="e">
        <f>F178*100/E178&amp;" %"</f>
        <v>#DIV/0!</v>
      </c>
      <c r="G179" s="332"/>
      <c r="H179" s="51"/>
      <c r="I179" s="342">
        <f>بيانات!G14</f>
        <v>0</v>
      </c>
      <c r="J179" s="343"/>
      <c r="K179" s="343"/>
      <c r="L179" s="343"/>
      <c r="M179" s="344"/>
      <c r="N179" s="52"/>
    </row>
    <row r="180" spans="3:14" ht="15.95" customHeight="1" thickBot="1">
      <c r="C180" s="36" t="s">
        <v>40</v>
      </c>
      <c r="D180" s="335">
        <f>بيانات!D8</f>
        <v>0</v>
      </c>
      <c r="E180" s="335"/>
      <c r="F180" s="335"/>
      <c r="G180" s="37"/>
      <c r="H180" s="51"/>
      <c r="I180" s="345"/>
      <c r="J180" s="346"/>
      <c r="K180" s="346"/>
      <c r="L180" s="346"/>
      <c r="M180" s="347"/>
      <c r="N180" s="52"/>
    </row>
    <row r="181" spans="3:14" ht="15.95" customHeight="1" thickBot="1">
      <c r="C181" s="321" t="s">
        <v>43</v>
      </c>
      <c r="D181" s="321"/>
      <c r="E181" s="322"/>
      <c r="F181" s="322"/>
      <c r="G181" s="24"/>
      <c r="H181" s="53"/>
      <c r="I181" s="54"/>
      <c r="J181" s="54"/>
      <c r="K181" s="54"/>
      <c r="L181" s="55"/>
      <c r="M181" s="55"/>
      <c r="N181" s="56"/>
    </row>
    <row r="182" spans="3:14" ht="15.95" customHeight="1">
      <c r="C182" s="57"/>
      <c r="D182" s="22"/>
      <c r="E182" s="23"/>
      <c r="F182" s="24"/>
      <c r="G182" s="24"/>
    </row>
    <row r="183" spans="3:14" ht="15.95" customHeight="1">
      <c r="C183" s="336" t="s">
        <v>42</v>
      </c>
      <c r="D183" s="336"/>
      <c r="E183" s="336"/>
      <c r="F183" s="336"/>
    </row>
    <row r="184" spans="3:14" ht="15.95" customHeight="1" thickBot="1">
      <c r="C184" s="337">
        <f>بيانات!D9</f>
        <v>0</v>
      </c>
      <c r="D184" s="337"/>
      <c r="E184" s="337"/>
      <c r="F184" s="337"/>
    </row>
    <row r="185" spans="3:14" ht="15.95" customHeight="1" thickBot="1">
      <c r="C185" s="338" t="s">
        <v>78</v>
      </c>
      <c r="D185" s="338"/>
      <c r="E185" s="338"/>
      <c r="F185" s="338"/>
      <c r="G185" s="25"/>
      <c r="H185" s="47"/>
      <c r="I185" s="48"/>
      <c r="J185" s="48"/>
      <c r="K185" s="48"/>
      <c r="L185" s="49"/>
      <c r="M185" s="49"/>
      <c r="N185" s="50"/>
    </row>
    <row r="186" spans="3:14" ht="15.95" customHeight="1" thickBot="1">
      <c r="C186" s="33" t="s">
        <v>1</v>
      </c>
      <c r="D186" s="67">
        <f>'متابعة 1'!B15</f>
        <v>0</v>
      </c>
      <c r="E186" s="33" t="s">
        <v>39</v>
      </c>
      <c r="F186" s="68" t="str">
        <f>'متابعة 1'!P3</f>
        <v>أول 4</v>
      </c>
      <c r="G186" s="26"/>
      <c r="H186" s="51" t="s">
        <v>44</v>
      </c>
      <c r="I186" s="348" t="s">
        <v>46</v>
      </c>
      <c r="J186" s="349"/>
      <c r="K186" s="349"/>
      <c r="L186" s="349"/>
      <c r="M186" s="350"/>
      <c r="N186" s="52"/>
    </row>
    <row r="187" spans="3:14" ht="15.95" customHeight="1" thickBot="1">
      <c r="C187" s="340" t="s">
        <v>38</v>
      </c>
      <c r="D187" s="341"/>
      <c r="E187" s="340">
        <f>بيانات!I31</f>
        <v>0</v>
      </c>
      <c r="F187" s="341"/>
      <c r="G187" s="38"/>
      <c r="H187" s="51"/>
      <c r="L187" s="39"/>
      <c r="M187" s="15"/>
      <c r="N187" s="52"/>
    </row>
    <row r="188" spans="3:14" ht="17.100000000000001" customHeight="1" thickBot="1">
      <c r="C188" s="339" t="s">
        <v>35</v>
      </c>
      <c r="D188" s="176" t="s">
        <v>74</v>
      </c>
      <c r="E188" s="28">
        <v>4</v>
      </c>
      <c r="F188" s="65" t="e">
        <f>CEILING(AVERAGE('متابعة 1'!C15:E15),0.5)</f>
        <v>#DIV/0!</v>
      </c>
      <c r="G188" s="14"/>
      <c r="H188" s="51"/>
      <c r="I188" s="94" t="s">
        <v>8</v>
      </c>
      <c r="J188" s="95">
        <f>E164</f>
        <v>6</v>
      </c>
      <c r="K188" s="96" t="e">
        <f>AVERAGEIF('متابعة 1'!S8:S40,"&gt;0")</f>
        <v>#DIV/0!</v>
      </c>
      <c r="L188" s="97" t="e">
        <f>F190</f>
        <v>#DIV/0!</v>
      </c>
      <c r="M188" s="15"/>
      <c r="N188" s="52"/>
    </row>
    <row r="189" spans="3:14" ht="17.100000000000001" customHeight="1" thickBot="1">
      <c r="C189" s="339"/>
      <c r="D189" s="27" t="s">
        <v>25</v>
      </c>
      <c r="E189" s="28">
        <v>2</v>
      </c>
      <c r="F189" s="65" t="e">
        <f>CEILING(AVERAGE('متابعة 1'!F15:G15),0.5)</f>
        <v>#DIV/0!</v>
      </c>
      <c r="G189" s="14"/>
      <c r="H189" s="51"/>
      <c r="I189" s="94" t="s">
        <v>45</v>
      </c>
      <c r="J189" s="95">
        <f>E173</f>
        <v>30</v>
      </c>
      <c r="K189" s="96" t="e">
        <f>AVERAGEIF('متابعة 1'!T8:T40,"&gt;0")</f>
        <v>#DIV/0!</v>
      </c>
      <c r="L189" s="97">
        <f>F199</f>
        <v>0</v>
      </c>
      <c r="M189" s="15"/>
      <c r="N189" s="52"/>
    </row>
    <row r="190" spans="3:14" ht="17.100000000000001" customHeight="1" thickBot="1">
      <c r="C190" s="339"/>
      <c r="D190" s="27" t="s">
        <v>13</v>
      </c>
      <c r="E190" s="28">
        <v>6</v>
      </c>
      <c r="F190" s="212" t="e">
        <f>SUM(F188:F189)</f>
        <v>#DIV/0!</v>
      </c>
      <c r="G190" s="14"/>
      <c r="H190" s="51"/>
      <c r="I190" s="94" t="s">
        <v>12</v>
      </c>
      <c r="J190" s="95">
        <f>E177</f>
        <v>14</v>
      </c>
      <c r="K190" s="96" t="e">
        <f>AVERAGEIF('متابعة 1'!U8:U40,"&gt;0")</f>
        <v>#DIV/0!</v>
      </c>
      <c r="L190" s="97">
        <f>F203</f>
        <v>0</v>
      </c>
      <c r="M190" s="15"/>
      <c r="N190" s="52"/>
    </row>
    <row r="191" spans="3:14" ht="15.95" customHeight="1" thickBot="1">
      <c r="C191" s="323" t="s">
        <v>23</v>
      </c>
      <c r="D191" s="323"/>
      <c r="E191" s="30">
        <v>4</v>
      </c>
      <c r="F191" s="66">
        <f>'متابعة 1'!H15</f>
        <v>0</v>
      </c>
      <c r="G191" s="14"/>
      <c r="H191" s="51"/>
      <c r="L191" s="39"/>
      <c r="M191" s="15"/>
      <c r="N191" s="52"/>
    </row>
    <row r="192" spans="3:14" ht="15.95" customHeight="1" thickBot="1">
      <c r="C192" s="323" t="s">
        <v>24</v>
      </c>
      <c r="D192" s="323"/>
      <c r="E192" s="28">
        <v>4</v>
      </c>
      <c r="F192" s="66">
        <f>'متابعة 1'!I15</f>
        <v>0</v>
      </c>
      <c r="G192" s="31"/>
      <c r="H192" s="51"/>
      <c r="L192" s="39"/>
      <c r="M192" s="15"/>
      <c r="N192" s="52"/>
    </row>
    <row r="193" spans="3:14" ht="15.95" customHeight="1" thickBot="1">
      <c r="C193" s="324" t="s">
        <v>36</v>
      </c>
      <c r="D193" s="27" t="s">
        <v>26</v>
      </c>
      <c r="E193" s="28">
        <v>4</v>
      </c>
      <c r="F193" s="66">
        <f>'متابعة 1'!J15</f>
        <v>0</v>
      </c>
      <c r="G193" s="31"/>
      <c r="H193" s="51"/>
      <c r="L193" s="39"/>
      <c r="M193" s="15"/>
      <c r="N193" s="52"/>
    </row>
    <row r="194" spans="3:14" ht="15.95" customHeight="1" thickBot="1">
      <c r="C194" s="325"/>
      <c r="D194" s="27" t="s">
        <v>27</v>
      </c>
      <c r="E194" s="30">
        <v>3</v>
      </c>
      <c r="F194" s="66">
        <f>'متابعة 1'!K15</f>
        <v>0</v>
      </c>
      <c r="G194" s="14"/>
      <c r="H194" s="51"/>
      <c r="L194" s="39"/>
      <c r="M194" s="15"/>
      <c r="N194" s="52"/>
    </row>
    <row r="195" spans="3:14" ht="15.95" customHeight="1" thickBot="1">
      <c r="C195" s="325"/>
      <c r="D195" s="27" t="s">
        <v>28</v>
      </c>
      <c r="E195" s="30">
        <v>4</v>
      </c>
      <c r="F195" s="66">
        <f>'متابعة 1'!L15</f>
        <v>0</v>
      </c>
      <c r="G195" s="14"/>
      <c r="H195" s="51"/>
      <c r="L195" s="39"/>
      <c r="M195" s="15"/>
      <c r="N195" s="52"/>
    </row>
    <row r="196" spans="3:14" ht="15.95" customHeight="1" thickBot="1">
      <c r="C196" s="325"/>
      <c r="D196" s="27" t="s">
        <v>29</v>
      </c>
      <c r="E196" s="30">
        <v>3</v>
      </c>
      <c r="F196" s="66">
        <f>'متابعة 1'!M15</f>
        <v>0</v>
      </c>
      <c r="G196" s="14"/>
      <c r="H196" s="51"/>
      <c r="L196" s="39"/>
      <c r="M196" s="15"/>
      <c r="N196" s="52"/>
    </row>
    <row r="197" spans="3:14" ht="15.95" customHeight="1" thickBot="1">
      <c r="C197" s="326"/>
      <c r="D197" s="27" t="s">
        <v>30</v>
      </c>
      <c r="E197" s="30">
        <v>4</v>
      </c>
      <c r="F197" s="66">
        <f>'متابعة 1'!N15</f>
        <v>0</v>
      </c>
      <c r="G197" s="14"/>
      <c r="H197" s="51"/>
      <c r="L197" s="39"/>
      <c r="M197" s="15"/>
      <c r="N197" s="52"/>
    </row>
    <row r="198" spans="3:14" ht="15.95" customHeight="1" thickBot="1">
      <c r="C198" s="323" t="s">
        <v>31</v>
      </c>
      <c r="D198" s="323"/>
      <c r="E198" s="30">
        <v>4</v>
      </c>
      <c r="F198" s="66">
        <f>'متابعة 1'!O15</f>
        <v>0</v>
      </c>
      <c r="G198" s="14"/>
      <c r="H198" s="51"/>
      <c r="I198" s="61"/>
      <c r="J198" s="61"/>
      <c r="K198" s="61"/>
      <c r="L198" s="61"/>
      <c r="M198" s="15"/>
      <c r="N198" s="52"/>
    </row>
    <row r="199" spans="3:14" ht="15.95" customHeight="1" thickBot="1">
      <c r="C199" s="327" t="s">
        <v>13</v>
      </c>
      <c r="D199" s="328"/>
      <c r="E199" s="30">
        <v>30</v>
      </c>
      <c r="F199" s="212">
        <f>SUM(F191:F198)</f>
        <v>0</v>
      </c>
      <c r="G199" s="14"/>
      <c r="H199" s="51"/>
      <c r="I199" s="61"/>
      <c r="J199" s="61"/>
      <c r="K199" s="61"/>
      <c r="L199" s="61"/>
      <c r="M199" s="15"/>
      <c r="N199" s="52"/>
    </row>
    <row r="200" spans="3:14" ht="15.95" customHeight="1" thickBot="1">
      <c r="C200" s="324" t="s">
        <v>37</v>
      </c>
      <c r="D200" s="29" t="s">
        <v>32</v>
      </c>
      <c r="E200" s="30">
        <v>5</v>
      </c>
      <c r="F200" s="66">
        <f>'متابعة 1'!P15</f>
        <v>0</v>
      </c>
      <c r="G200" s="14"/>
      <c r="H200" s="51"/>
      <c r="I200" s="61"/>
      <c r="J200" s="61"/>
      <c r="K200" s="61"/>
      <c r="L200" s="61"/>
      <c r="M200" s="15"/>
      <c r="N200" s="52"/>
    </row>
    <row r="201" spans="3:14" ht="15.95" customHeight="1" thickBot="1">
      <c r="C201" s="325"/>
      <c r="D201" s="29" t="s">
        <v>33</v>
      </c>
      <c r="E201" s="30">
        <v>5</v>
      </c>
      <c r="F201" s="66">
        <f>'متابعة 1'!Q15</f>
        <v>0</v>
      </c>
      <c r="G201" s="14"/>
      <c r="H201" s="51"/>
      <c r="I201" s="40"/>
      <c r="J201" s="40"/>
      <c r="K201" s="40"/>
      <c r="L201" s="15"/>
      <c r="M201" s="15"/>
      <c r="N201" s="52"/>
    </row>
    <row r="202" spans="3:14" ht="15.95" customHeight="1" thickBot="1">
      <c r="C202" s="325"/>
      <c r="D202" s="29" t="s">
        <v>7</v>
      </c>
      <c r="E202" s="30">
        <v>4</v>
      </c>
      <c r="F202" s="66">
        <f>'متابعة 1'!R15</f>
        <v>0</v>
      </c>
      <c r="G202" s="14"/>
      <c r="H202" s="51"/>
      <c r="L202" s="15"/>
      <c r="M202" s="15"/>
      <c r="N202" s="52"/>
    </row>
    <row r="203" spans="3:14" ht="15.95" customHeight="1" thickBot="1">
      <c r="C203" s="326"/>
      <c r="D203" s="29" t="s">
        <v>13</v>
      </c>
      <c r="E203" s="30">
        <v>14</v>
      </c>
      <c r="F203" s="213">
        <f>SUM(F200:F202)</f>
        <v>0</v>
      </c>
      <c r="G203" s="14"/>
      <c r="H203" s="51"/>
      <c r="I203" s="177" t="s">
        <v>47</v>
      </c>
      <c r="L203" s="15"/>
      <c r="M203" s="15"/>
      <c r="N203" s="52"/>
    </row>
    <row r="204" spans="3:14" ht="15.95" customHeight="1" thickBot="1">
      <c r="C204" s="329" t="s">
        <v>34</v>
      </c>
      <c r="D204" s="330"/>
      <c r="E204" s="32">
        <f>E164+E173+E177</f>
        <v>50</v>
      </c>
      <c r="F204" s="214" t="e">
        <f>F190+F199+F203</f>
        <v>#DIV/0!</v>
      </c>
      <c r="G204" s="331"/>
      <c r="H204" s="51"/>
      <c r="I204" s="356">
        <f>بيانات!F18</f>
        <v>0</v>
      </c>
      <c r="J204" s="357"/>
      <c r="K204" s="357"/>
      <c r="L204" s="357"/>
      <c r="M204" s="358"/>
      <c r="N204" s="52"/>
    </row>
    <row r="205" spans="3:14" ht="15.95" customHeight="1" thickBot="1">
      <c r="C205" s="333" t="s">
        <v>4</v>
      </c>
      <c r="D205" s="334"/>
      <c r="E205" s="210" t="e">
        <f>'متابعة 1'!X15</f>
        <v>#DIV/0!</v>
      </c>
      <c r="F205" s="206" t="e">
        <f>F204*100/E204&amp;" %"</f>
        <v>#DIV/0!</v>
      </c>
      <c r="G205" s="332"/>
      <c r="H205" s="51"/>
      <c r="I205" s="342">
        <f>بيانات!G14</f>
        <v>0</v>
      </c>
      <c r="J205" s="343"/>
      <c r="K205" s="343"/>
      <c r="L205" s="343"/>
      <c r="M205" s="344"/>
      <c r="N205" s="52"/>
    </row>
    <row r="206" spans="3:14" ht="15.95" customHeight="1" thickBot="1">
      <c r="C206" s="36" t="s">
        <v>40</v>
      </c>
      <c r="D206" s="335">
        <f>بيانات!D8</f>
        <v>0</v>
      </c>
      <c r="E206" s="335"/>
      <c r="F206" s="335"/>
      <c r="G206" s="37"/>
      <c r="H206" s="51"/>
      <c r="I206" s="345"/>
      <c r="J206" s="346"/>
      <c r="K206" s="346"/>
      <c r="L206" s="346"/>
      <c r="M206" s="347"/>
      <c r="N206" s="52"/>
    </row>
    <row r="207" spans="3:14" ht="15.95" customHeight="1" thickBot="1">
      <c r="C207" s="321" t="s">
        <v>43</v>
      </c>
      <c r="D207" s="321"/>
      <c r="E207" s="322"/>
      <c r="F207" s="322"/>
      <c r="G207" s="24"/>
      <c r="H207" s="53"/>
      <c r="I207" s="54"/>
      <c r="J207" s="54"/>
      <c r="K207" s="54"/>
      <c r="L207" s="55"/>
      <c r="M207" s="55"/>
      <c r="N207" s="56"/>
    </row>
    <row r="208" spans="3:14"/>
    <row r="209" spans="3:14" ht="15.95" customHeight="1">
      <c r="C209" s="336" t="s">
        <v>42</v>
      </c>
      <c r="D209" s="336"/>
      <c r="E209" s="336"/>
      <c r="F209" s="336"/>
    </row>
    <row r="210" spans="3:14" ht="15.95" customHeight="1" thickBot="1">
      <c r="C210" s="337">
        <f>بيانات!D9</f>
        <v>0</v>
      </c>
      <c r="D210" s="337"/>
      <c r="E210" s="337"/>
      <c r="F210" s="337"/>
    </row>
    <row r="211" spans="3:14" ht="15.95" customHeight="1" thickBot="1">
      <c r="C211" s="338" t="s">
        <v>78</v>
      </c>
      <c r="D211" s="338"/>
      <c r="E211" s="338"/>
      <c r="F211" s="338"/>
      <c r="G211" s="25"/>
      <c r="H211" s="47"/>
      <c r="I211" s="48"/>
      <c r="J211" s="48"/>
      <c r="K211" s="48"/>
      <c r="L211" s="49"/>
      <c r="M211" s="49"/>
      <c r="N211" s="50"/>
    </row>
    <row r="212" spans="3:14" ht="15.95" customHeight="1" thickBot="1">
      <c r="C212" s="33" t="s">
        <v>1</v>
      </c>
      <c r="D212" s="67">
        <f>'متابعة 1'!B16</f>
        <v>0</v>
      </c>
      <c r="E212" s="33" t="s">
        <v>39</v>
      </c>
      <c r="F212" s="68" t="str">
        <f>'متابعة 1'!P3</f>
        <v>أول 4</v>
      </c>
      <c r="G212" s="26"/>
      <c r="H212" s="51" t="s">
        <v>44</v>
      </c>
      <c r="I212" s="348" t="s">
        <v>46</v>
      </c>
      <c r="J212" s="349"/>
      <c r="K212" s="349"/>
      <c r="L212" s="349"/>
      <c r="M212" s="350"/>
      <c r="N212" s="52"/>
    </row>
    <row r="213" spans="3:14" ht="15.95" customHeight="1" thickBot="1">
      <c r="C213" s="340" t="s">
        <v>38</v>
      </c>
      <c r="D213" s="341"/>
      <c r="E213" s="340">
        <f>بيانات!I31</f>
        <v>0</v>
      </c>
      <c r="F213" s="341"/>
      <c r="G213" s="38"/>
      <c r="H213" s="51"/>
      <c r="L213" s="39"/>
      <c r="M213" s="15"/>
      <c r="N213" s="52"/>
    </row>
    <row r="214" spans="3:14" ht="17.100000000000001" customHeight="1" thickBot="1">
      <c r="C214" s="339" t="s">
        <v>35</v>
      </c>
      <c r="D214" s="176" t="s">
        <v>74</v>
      </c>
      <c r="E214" s="28">
        <v>4</v>
      </c>
      <c r="F214" s="65" t="e">
        <f>CEILING(AVERAGE('متابعة 1'!C16:E16),0.5)</f>
        <v>#DIV/0!</v>
      </c>
      <c r="G214" s="14"/>
      <c r="H214" s="51"/>
      <c r="I214" s="94" t="s">
        <v>8</v>
      </c>
      <c r="J214" s="95">
        <f>E216</f>
        <v>6</v>
      </c>
      <c r="K214" s="96" t="e">
        <f>AVERAGEIF('متابعة 1'!S8:S40,"&gt;0")</f>
        <v>#DIV/0!</v>
      </c>
      <c r="L214" s="97" t="e">
        <f>F216</f>
        <v>#DIV/0!</v>
      </c>
      <c r="M214" s="15"/>
      <c r="N214" s="52"/>
    </row>
    <row r="215" spans="3:14" ht="17.100000000000001" customHeight="1" thickBot="1">
      <c r="C215" s="339"/>
      <c r="D215" s="27" t="s">
        <v>25</v>
      </c>
      <c r="E215" s="28">
        <v>2</v>
      </c>
      <c r="F215" s="65" t="e">
        <f>CEILING(AVERAGE('متابعة 1'!F16:G16),0.5)</f>
        <v>#DIV/0!</v>
      </c>
      <c r="G215" s="14"/>
      <c r="H215" s="51"/>
      <c r="I215" s="94" t="s">
        <v>45</v>
      </c>
      <c r="J215" s="95">
        <f>E225</f>
        <v>30</v>
      </c>
      <c r="K215" s="96" t="e">
        <f>AVERAGEIF('متابعة 1'!T8:T40,"&gt;0")</f>
        <v>#DIV/0!</v>
      </c>
      <c r="L215" s="97">
        <f>F225</f>
        <v>0</v>
      </c>
      <c r="M215" s="15"/>
      <c r="N215" s="52"/>
    </row>
    <row r="216" spans="3:14" ht="17.100000000000001" customHeight="1" thickBot="1">
      <c r="C216" s="339"/>
      <c r="D216" s="27" t="s">
        <v>13</v>
      </c>
      <c r="E216" s="28">
        <v>6</v>
      </c>
      <c r="F216" s="212" t="e">
        <f>SUM(F214:F215)</f>
        <v>#DIV/0!</v>
      </c>
      <c r="G216" s="14"/>
      <c r="H216" s="51"/>
      <c r="I216" s="94" t="s">
        <v>12</v>
      </c>
      <c r="J216" s="95">
        <f>E229</f>
        <v>14</v>
      </c>
      <c r="K216" s="96" t="e">
        <f>AVERAGEIF('متابعة 1'!U8:U40,"&gt;0")</f>
        <v>#DIV/0!</v>
      </c>
      <c r="L216" s="97">
        <f>F229</f>
        <v>0</v>
      </c>
      <c r="M216" s="15"/>
      <c r="N216" s="52"/>
    </row>
    <row r="217" spans="3:14" ht="15.95" customHeight="1" thickBot="1">
      <c r="C217" s="323" t="s">
        <v>23</v>
      </c>
      <c r="D217" s="323"/>
      <c r="E217" s="30">
        <v>4</v>
      </c>
      <c r="F217" s="66">
        <f>'متابعة 1'!H16</f>
        <v>0</v>
      </c>
      <c r="G217" s="14"/>
      <c r="H217" s="51"/>
      <c r="L217" s="39"/>
      <c r="M217" s="15"/>
      <c r="N217" s="52"/>
    </row>
    <row r="218" spans="3:14" ht="15.95" customHeight="1" thickBot="1">
      <c r="C218" s="323" t="s">
        <v>24</v>
      </c>
      <c r="D218" s="323"/>
      <c r="E218" s="28">
        <v>4</v>
      </c>
      <c r="F218" s="66">
        <f>'متابعة 1'!I16</f>
        <v>0</v>
      </c>
      <c r="G218" s="31"/>
      <c r="H218" s="51"/>
      <c r="L218" s="39"/>
      <c r="M218" s="15"/>
      <c r="N218" s="52"/>
    </row>
    <row r="219" spans="3:14" ht="15.95" customHeight="1" thickBot="1">
      <c r="C219" s="324" t="s">
        <v>36</v>
      </c>
      <c r="D219" s="27" t="s">
        <v>26</v>
      </c>
      <c r="E219" s="28">
        <v>4</v>
      </c>
      <c r="F219" s="66">
        <f>'متابعة 1'!J16</f>
        <v>0</v>
      </c>
      <c r="G219" s="31"/>
      <c r="H219" s="51"/>
      <c r="L219" s="39"/>
      <c r="M219" s="15"/>
      <c r="N219" s="52"/>
    </row>
    <row r="220" spans="3:14" ht="15.95" customHeight="1" thickBot="1">
      <c r="C220" s="325"/>
      <c r="D220" s="27" t="s">
        <v>27</v>
      </c>
      <c r="E220" s="30">
        <v>3</v>
      </c>
      <c r="F220" s="66">
        <f>'متابعة 1'!K16</f>
        <v>0</v>
      </c>
      <c r="G220" s="14"/>
      <c r="H220" s="51"/>
      <c r="L220" s="39"/>
      <c r="M220" s="15"/>
      <c r="N220" s="52"/>
    </row>
    <row r="221" spans="3:14" ht="15.95" customHeight="1" thickBot="1">
      <c r="C221" s="325"/>
      <c r="D221" s="27" t="s">
        <v>28</v>
      </c>
      <c r="E221" s="30">
        <v>4</v>
      </c>
      <c r="F221" s="66">
        <f>'متابعة 1'!L16</f>
        <v>0</v>
      </c>
      <c r="G221" s="14"/>
      <c r="H221" s="51"/>
      <c r="L221" s="39"/>
      <c r="M221" s="15"/>
      <c r="N221" s="52"/>
    </row>
    <row r="222" spans="3:14" ht="15.95" customHeight="1" thickBot="1">
      <c r="C222" s="325"/>
      <c r="D222" s="27" t="s">
        <v>29</v>
      </c>
      <c r="E222" s="30">
        <v>3</v>
      </c>
      <c r="F222" s="66">
        <f>'متابعة 1'!M16</f>
        <v>0</v>
      </c>
      <c r="G222" s="14"/>
      <c r="H222" s="51"/>
      <c r="L222" s="39"/>
      <c r="M222" s="15"/>
      <c r="N222" s="52"/>
    </row>
    <row r="223" spans="3:14" ht="15.95" customHeight="1" thickBot="1">
      <c r="C223" s="326"/>
      <c r="D223" s="27" t="s">
        <v>30</v>
      </c>
      <c r="E223" s="30">
        <v>4</v>
      </c>
      <c r="F223" s="66">
        <f>'متابعة 1'!N16</f>
        <v>0</v>
      </c>
      <c r="G223" s="14"/>
      <c r="H223" s="51"/>
      <c r="L223" s="39"/>
      <c r="M223" s="15"/>
      <c r="N223" s="52"/>
    </row>
    <row r="224" spans="3:14" ht="15.95" customHeight="1" thickBot="1">
      <c r="C224" s="323" t="s">
        <v>31</v>
      </c>
      <c r="D224" s="323"/>
      <c r="E224" s="30">
        <v>4</v>
      </c>
      <c r="F224" s="66">
        <f>'متابعة 1'!O16</f>
        <v>0</v>
      </c>
      <c r="G224" s="14"/>
      <c r="H224" s="51"/>
      <c r="I224" s="61"/>
      <c r="J224" s="61"/>
      <c r="K224" s="61"/>
      <c r="L224" s="61"/>
      <c r="M224" s="15"/>
      <c r="N224" s="52"/>
    </row>
    <row r="225" spans="3:14" ht="15.95" customHeight="1" thickBot="1">
      <c r="C225" s="327" t="s">
        <v>13</v>
      </c>
      <c r="D225" s="328"/>
      <c r="E225" s="30">
        <v>30</v>
      </c>
      <c r="F225" s="212">
        <f>SUM(F217:F224)</f>
        <v>0</v>
      </c>
      <c r="G225" s="14"/>
      <c r="H225" s="51"/>
      <c r="I225" s="61"/>
      <c r="J225" s="61"/>
      <c r="K225" s="61"/>
      <c r="L225" s="61"/>
      <c r="M225" s="15"/>
      <c r="N225" s="52"/>
    </row>
    <row r="226" spans="3:14" ht="15.95" customHeight="1" thickBot="1">
      <c r="C226" s="324" t="s">
        <v>37</v>
      </c>
      <c r="D226" s="29" t="s">
        <v>32</v>
      </c>
      <c r="E226" s="30">
        <v>5</v>
      </c>
      <c r="F226" s="66">
        <f>'متابعة 1'!P16</f>
        <v>0</v>
      </c>
      <c r="G226" s="14"/>
      <c r="H226" s="51"/>
      <c r="I226" s="61"/>
      <c r="J226" s="61"/>
      <c r="K226" s="61"/>
      <c r="L226" s="61"/>
      <c r="M226" s="15"/>
      <c r="N226" s="52"/>
    </row>
    <row r="227" spans="3:14" ht="15.95" customHeight="1" thickBot="1">
      <c r="C227" s="325"/>
      <c r="D227" s="29" t="s">
        <v>33</v>
      </c>
      <c r="E227" s="30">
        <v>5</v>
      </c>
      <c r="F227" s="66">
        <f>'متابعة 1'!Q16</f>
        <v>0</v>
      </c>
      <c r="G227" s="14"/>
      <c r="H227" s="51"/>
      <c r="I227" s="40"/>
      <c r="J227" s="40"/>
      <c r="K227" s="40"/>
      <c r="L227" s="15"/>
      <c r="M227" s="15"/>
      <c r="N227" s="52"/>
    </row>
    <row r="228" spans="3:14" ht="15.95" customHeight="1" thickBot="1">
      <c r="C228" s="325"/>
      <c r="D228" s="29" t="s">
        <v>7</v>
      </c>
      <c r="E228" s="30">
        <v>4</v>
      </c>
      <c r="F228" s="66">
        <f>'متابعة 1'!R16</f>
        <v>0</v>
      </c>
      <c r="G228" s="14"/>
      <c r="H228" s="51"/>
      <c r="L228" s="15"/>
      <c r="M228" s="15"/>
      <c r="N228" s="52"/>
    </row>
    <row r="229" spans="3:14" ht="15.95" customHeight="1" thickBot="1">
      <c r="C229" s="326"/>
      <c r="D229" s="29" t="s">
        <v>13</v>
      </c>
      <c r="E229" s="30">
        <v>14</v>
      </c>
      <c r="F229" s="213">
        <f>SUM(F226:F228)</f>
        <v>0</v>
      </c>
      <c r="G229" s="14"/>
      <c r="H229" s="51"/>
      <c r="I229" s="177" t="s">
        <v>47</v>
      </c>
      <c r="L229" s="15"/>
      <c r="M229" s="15"/>
      <c r="N229" s="52"/>
    </row>
    <row r="230" spans="3:14" ht="15.95" customHeight="1" thickBot="1">
      <c r="C230" s="329" t="s">
        <v>34</v>
      </c>
      <c r="D230" s="330"/>
      <c r="E230" s="32">
        <f>E216+E225+E229</f>
        <v>50</v>
      </c>
      <c r="F230" s="214" t="e">
        <f>F216+F225+F229</f>
        <v>#DIV/0!</v>
      </c>
      <c r="G230" s="331"/>
      <c r="H230" s="51"/>
      <c r="I230" s="356">
        <f>بيانات!F19</f>
        <v>0</v>
      </c>
      <c r="J230" s="357"/>
      <c r="K230" s="357"/>
      <c r="L230" s="357"/>
      <c r="M230" s="358"/>
      <c r="N230" s="52"/>
    </row>
    <row r="231" spans="3:14" ht="15.95" customHeight="1" thickBot="1">
      <c r="C231" s="333" t="s">
        <v>4</v>
      </c>
      <c r="D231" s="334"/>
      <c r="E231" s="210" t="e">
        <f>'متابعة 1'!X16</f>
        <v>#DIV/0!</v>
      </c>
      <c r="F231" s="206" t="e">
        <f>F230*100/E230&amp;" %"</f>
        <v>#DIV/0!</v>
      </c>
      <c r="G231" s="332"/>
      <c r="H231" s="51"/>
      <c r="I231" s="342">
        <f>بيانات!G14</f>
        <v>0</v>
      </c>
      <c r="J231" s="343"/>
      <c r="K231" s="343"/>
      <c r="L231" s="343"/>
      <c r="M231" s="344"/>
      <c r="N231" s="52"/>
    </row>
    <row r="232" spans="3:14" ht="15.95" customHeight="1" thickBot="1">
      <c r="C232" s="36" t="s">
        <v>40</v>
      </c>
      <c r="D232" s="335">
        <f>بيانات!D8</f>
        <v>0</v>
      </c>
      <c r="E232" s="335"/>
      <c r="F232" s="335"/>
      <c r="G232" s="37"/>
      <c r="H232" s="51"/>
      <c r="I232" s="345"/>
      <c r="J232" s="346"/>
      <c r="K232" s="346"/>
      <c r="L232" s="346"/>
      <c r="M232" s="347"/>
      <c r="N232" s="52"/>
    </row>
    <row r="233" spans="3:14" ht="15.95" customHeight="1" thickBot="1">
      <c r="C233" s="321" t="s">
        <v>43</v>
      </c>
      <c r="D233" s="321"/>
      <c r="E233" s="322"/>
      <c r="F233" s="322"/>
      <c r="G233" s="24"/>
      <c r="H233" s="53"/>
      <c r="I233" s="54"/>
      <c r="J233" s="54"/>
      <c r="K233" s="54"/>
      <c r="L233" s="55"/>
      <c r="M233" s="55"/>
      <c r="N233" s="56"/>
    </row>
    <row r="234" spans="3:14" ht="15.95" customHeight="1">
      <c r="C234" s="57"/>
      <c r="D234" s="22"/>
      <c r="E234" s="23"/>
      <c r="F234" s="24"/>
      <c r="G234" s="24"/>
    </row>
    <row r="235" spans="3:14" ht="15.95" customHeight="1">
      <c r="C235" s="336" t="s">
        <v>42</v>
      </c>
      <c r="D235" s="336"/>
      <c r="E235" s="336"/>
      <c r="F235" s="336"/>
    </row>
    <row r="236" spans="3:14" ht="15.95" customHeight="1" thickBot="1">
      <c r="C236" s="337">
        <f>بيانات!D9</f>
        <v>0</v>
      </c>
      <c r="D236" s="337"/>
      <c r="E236" s="337"/>
      <c r="F236" s="337"/>
    </row>
    <row r="237" spans="3:14" ht="15.95" customHeight="1" thickBot="1">
      <c r="C237" s="338" t="s">
        <v>78</v>
      </c>
      <c r="D237" s="338"/>
      <c r="E237" s="338"/>
      <c r="F237" s="338"/>
      <c r="G237" s="25"/>
      <c r="H237" s="47"/>
      <c r="I237" s="48"/>
      <c r="J237" s="48"/>
      <c r="K237" s="48"/>
      <c r="L237" s="49"/>
      <c r="M237" s="49"/>
      <c r="N237" s="50"/>
    </row>
    <row r="238" spans="3:14" ht="15.95" customHeight="1" thickBot="1">
      <c r="C238" s="33" t="s">
        <v>1</v>
      </c>
      <c r="D238" s="67">
        <f>'متابعة 1'!B17</f>
        <v>0</v>
      </c>
      <c r="E238" s="33" t="s">
        <v>39</v>
      </c>
      <c r="F238" s="68" t="str">
        <f>'متابعة 1'!P3</f>
        <v>أول 4</v>
      </c>
      <c r="G238" s="26"/>
      <c r="H238" s="51" t="s">
        <v>44</v>
      </c>
      <c r="I238" s="348" t="s">
        <v>46</v>
      </c>
      <c r="J238" s="349"/>
      <c r="K238" s="349"/>
      <c r="L238" s="349"/>
      <c r="M238" s="350"/>
      <c r="N238" s="52"/>
    </row>
    <row r="239" spans="3:14" ht="15.95" customHeight="1" thickBot="1">
      <c r="C239" s="340" t="s">
        <v>38</v>
      </c>
      <c r="D239" s="341"/>
      <c r="E239" s="340">
        <f>بيانات!I31</f>
        <v>0</v>
      </c>
      <c r="F239" s="341"/>
      <c r="G239" s="38"/>
      <c r="H239" s="51"/>
      <c r="L239" s="39"/>
      <c r="M239" s="15"/>
      <c r="N239" s="52"/>
    </row>
    <row r="240" spans="3:14" ht="17.100000000000001" customHeight="1" thickBot="1">
      <c r="C240" s="339" t="s">
        <v>35</v>
      </c>
      <c r="D240" s="176" t="s">
        <v>74</v>
      </c>
      <c r="E240" s="28">
        <v>4</v>
      </c>
      <c r="F240" s="65" t="e">
        <f>CEILING(AVERAGE('متابعة 1'!C17:E17),0.5)</f>
        <v>#DIV/0!</v>
      </c>
      <c r="G240" s="14"/>
      <c r="H240" s="51"/>
      <c r="I240" s="94" t="s">
        <v>8</v>
      </c>
      <c r="J240" s="95">
        <f>E216</f>
        <v>6</v>
      </c>
      <c r="K240" s="96" t="e">
        <f>AVERAGEIF('متابعة 1'!S8:S40,"&gt;0")</f>
        <v>#DIV/0!</v>
      </c>
      <c r="L240" s="97" t="e">
        <f>F242</f>
        <v>#DIV/0!</v>
      </c>
      <c r="M240" s="15"/>
      <c r="N240" s="52"/>
    </row>
    <row r="241" spans="3:14" ht="17.100000000000001" customHeight="1" thickBot="1">
      <c r="C241" s="339"/>
      <c r="D241" s="27" t="s">
        <v>25</v>
      </c>
      <c r="E241" s="28">
        <v>2</v>
      </c>
      <c r="F241" s="65" t="e">
        <f>CEILING(AVERAGE('متابعة 1'!F17:G17),0.5)</f>
        <v>#DIV/0!</v>
      </c>
      <c r="G241" s="14"/>
      <c r="H241" s="51"/>
      <c r="I241" s="94" t="s">
        <v>45</v>
      </c>
      <c r="J241" s="95">
        <f>E225</f>
        <v>30</v>
      </c>
      <c r="K241" s="96" t="e">
        <f>AVERAGEIF('متابعة 1'!T8:T40,"&gt;0")</f>
        <v>#DIV/0!</v>
      </c>
      <c r="L241" s="97">
        <f>F251</f>
        <v>0</v>
      </c>
      <c r="M241" s="15"/>
      <c r="N241" s="52"/>
    </row>
    <row r="242" spans="3:14" ht="17.100000000000001" customHeight="1" thickBot="1">
      <c r="C242" s="339"/>
      <c r="D242" s="27" t="s">
        <v>13</v>
      </c>
      <c r="E242" s="28">
        <v>6</v>
      </c>
      <c r="F242" s="212" t="e">
        <f>SUM(F240:F241)</f>
        <v>#DIV/0!</v>
      </c>
      <c r="G242" s="14"/>
      <c r="H242" s="51"/>
      <c r="I242" s="94" t="s">
        <v>12</v>
      </c>
      <c r="J242" s="95">
        <f>E229</f>
        <v>14</v>
      </c>
      <c r="K242" s="96" t="e">
        <f>AVERAGEIF('متابعة 1'!U8:U40,"&gt;0")</f>
        <v>#DIV/0!</v>
      </c>
      <c r="L242" s="97">
        <f>F255</f>
        <v>0</v>
      </c>
      <c r="M242" s="15"/>
      <c r="N242" s="52"/>
    </row>
    <row r="243" spans="3:14" ht="15.95" customHeight="1" thickBot="1">
      <c r="C243" s="323" t="s">
        <v>23</v>
      </c>
      <c r="D243" s="323"/>
      <c r="E243" s="30">
        <v>4</v>
      </c>
      <c r="F243" s="66">
        <f>'متابعة 1'!H17</f>
        <v>0</v>
      </c>
      <c r="G243" s="14"/>
      <c r="H243" s="51"/>
      <c r="L243" s="39"/>
      <c r="M243" s="15"/>
      <c r="N243" s="52"/>
    </row>
    <row r="244" spans="3:14" ht="15.95" customHeight="1" thickBot="1">
      <c r="C244" s="323" t="s">
        <v>24</v>
      </c>
      <c r="D244" s="323"/>
      <c r="E244" s="28">
        <v>4</v>
      </c>
      <c r="F244" s="66">
        <f>'متابعة 1'!I17</f>
        <v>0</v>
      </c>
      <c r="G244" s="31"/>
      <c r="H244" s="51"/>
      <c r="L244" s="39"/>
      <c r="M244" s="15"/>
      <c r="N244" s="52"/>
    </row>
    <row r="245" spans="3:14" ht="15.95" customHeight="1" thickBot="1">
      <c r="C245" s="324" t="s">
        <v>36</v>
      </c>
      <c r="D245" s="27" t="s">
        <v>26</v>
      </c>
      <c r="E245" s="28">
        <v>4</v>
      </c>
      <c r="F245" s="66">
        <f>'متابعة 1'!J17</f>
        <v>0</v>
      </c>
      <c r="G245" s="31"/>
      <c r="H245" s="51"/>
      <c r="L245" s="39"/>
      <c r="M245" s="15"/>
      <c r="N245" s="52"/>
    </row>
    <row r="246" spans="3:14" ht="15.95" customHeight="1" thickBot="1">
      <c r="C246" s="325"/>
      <c r="D246" s="27" t="s">
        <v>27</v>
      </c>
      <c r="E246" s="30">
        <v>3</v>
      </c>
      <c r="F246" s="66">
        <f>'متابعة 1'!K17</f>
        <v>0</v>
      </c>
      <c r="G246" s="14"/>
      <c r="H246" s="51"/>
      <c r="L246" s="39"/>
      <c r="M246" s="15"/>
      <c r="N246" s="52"/>
    </row>
    <row r="247" spans="3:14" ht="15.95" customHeight="1" thickBot="1">
      <c r="C247" s="325"/>
      <c r="D247" s="27" t="s">
        <v>28</v>
      </c>
      <c r="E247" s="30">
        <v>4</v>
      </c>
      <c r="F247" s="66">
        <f>'متابعة 1'!L17</f>
        <v>0</v>
      </c>
      <c r="G247" s="14"/>
      <c r="H247" s="51"/>
      <c r="L247" s="39"/>
      <c r="M247" s="15"/>
      <c r="N247" s="52"/>
    </row>
    <row r="248" spans="3:14" ht="15.95" customHeight="1" thickBot="1">
      <c r="C248" s="325"/>
      <c r="D248" s="27" t="s">
        <v>29</v>
      </c>
      <c r="E248" s="30">
        <v>3</v>
      </c>
      <c r="F248" s="66">
        <f>'متابعة 1'!M17</f>
        <v>0</v>
      </c>
      <c r="G248" s="14"/>
      <c r="H248" s="51"/>
      <c r="L248" s="39"/>
      <c r="M248" s="15"/>
      <c r="N248" s="52"/>
    </row>
    <row r="249" spans="3:14" ht="15.95" customHeight="1" thickBot="1">
      <c r="C249" s="326"/>
      <c r="D249" s="27" t="s">
        <v>30</v>
      </c>
      <c r="E249" s="30">
        <v>4</v>
      </c>
      <c r="F249" s="66">
        <f>'متابعة 1'!N17</f>
        <v>0</v>
      </c>
      <c r="G249" s="14"/>
      <c r="H249" s="51"/>
      <c r="L249" s="39"/>
      <c r="M249" s="15"/>
      <c r="N249" s="52"/>
    </row>
    <row r="250" spans="3:14" ht="15.95" customHeight="1" thickBot="1">
      <c r="C250" s="323" t="s">
        <v>31</v>
      </c>
      <c r="D250" s="323"/>
      <c r="E250" s="30">
        <v>4</v>
      </c>
      <c r="F250" s="66">
        <f>'متابعة 1'!O17</f>
        <v>0</v>
      </c>
      <c r="G250" s="14"/>
      <c r="H250" s="51"/>
      <c r="I250" s="61"/>
      <c r="J250" s="61"/>
      <c r="K250" s="61"/>
      <c r="L250" s="61"/>
      <c r="M250" s="15"/>
      <c r="N250" s="52"/>
    </row>
    <row r="251" spans="3:14" ht="15.95" customHeight="1" thickBot="1">
      <c r="C251" s="327" t="s">
        <v>13</v>
      </c>
      <c r="D251" s="328"/>
      <c r="E251" s="30">
        <v>30</v>
      </c>
      <c r="F251" s="212">
        <f>SUM(F243:F250)</f>
        <v>0</v>
      </c>
      <c r="G251" s="14"/>
      <c r="H251" s="51"/>
      <c r="I251" s="61"/>
      <c r="J251" s="61"/>
      <c r="K251" s="61"/>
      <c r="L251" s="61"/>
      <c r="M251" s="15"/>
      <c r="N251" s="52"/>
    </row>
    <row r="252" spans="3:14" ht="15.95" customHeight="1" thickBot="1">
      <c r="C252" s="324" t="s">
        <v>37</v>
      </c>
      <c r="D252" s="29" t="s">
        <v>32</v>
      </c>
      <c r="E252" s="30">
        <v>5</v>
      </c>
      <c r="F252" s="66">
        <f>'متابعة 1'!P17</f>
        <v>0</v>
      </c>
      <c r="G252" s="14"/>
      <c r="H252" s="51"/>
      <c r="I252" s="61"/>
      <c r="J252" s="61"/>
      <c r="K252" s="61"/>
      <c r="L252" s="61"/>
      <c r="M252" s="15"/>
      <c r="N252" s="52"/>
    </row>
    <row r="253" spans="3:14" ht="15.95" customHeight="1" thickBot="1">
      <c r="C253" s="325"/>
      <c r="D253" s="29" t="s">
        <v>33</v>
      </c>
      <c r="E253" s="30">
        <v>5</v>
      </c>
      <c r="F253" s="66">
        <f>'متابعة 1'!Q17</f>
        <v>0</v>
      </c>
      <c r="G253" s="14"/>
      <c r="H253" s="51"/>
      <c r="I253" s="40"/>
      <c r="J253" s="40"/>
      <c r="K253" s="40"/>
      <c r="L253" s="15"/>
      <c r="M253" s="15"/>
      <c r="N253" s="52"/>
    </row>
    <row r="254" spans="3:14" ht="15.95" customHeight="1" thickBot="1">
      <c r="C254" s="325"/>
      <c r="D254" s="29" t="s">
        <v>7</v>
      </c>
      <c r="E254" s="30">
        <v>4</v>
      </c>
      <c r="F254" s="66">
        <f>'متابعة 1'!R17</f>
        <v>0</v>
      </c>
      <c r="G254" s="14"/>
      <c r="H254" s="51"/>
      <c r="L254" s="15"/>
      <c r="M254" s="15"/>
      <c r="N254" s="52"/>
    </row>
    <row r="255" spans="3:14" ht="15.95" customHeight="1" thickBot="1">
      <c r="C255" s="326"/>
      <c r="D255" s="29" t="s">
        <v>13</v>
      </c>
      <c r="E255" s="30">
        <v>14</v>
      </c>
      <c r="F255" s="213">
        <f>SUM(F252:F254)</f>
        <v>0</v>
      </c>
      <c r="G255" s="14"/>
      <c r="H255" s="51"/>
      <c r="I255" s="177" t="s">
        <v>47</v>
      </c>
      <c r="L255" s="15"/>
      <c r="M255" s="15"/>
      <c r="N255" s="52"/>
    </row>
    <row r="256" spans="3:14" ht="15.95" customHeight="1" thickBot="1">
      <c r="C256" s="329" t="s">
        <v>34</v>
      </c>
      <c r="D256" s="330"/>
      <c r="E256" s="32">
        <f>E216+E225+E229</f>
        <v>50</v>
      </c>
      <c r="F256" s="214" t="e">
        <f>F242+F251+F255</f>
        <v>#DIV/0!</v>
      </c>
      <c r="G256" s="331"/>
      <c r="H256" s="51"/>
      <c r="I256" s="356">
        <f>بيانات!F20</f>
        <v>0</v>
      </c>
      <c r="J256" s="357"/>
      <c r="K256" s="357"/>
      <c r="L256" s="357"/>
      <c r="M256" s="358"/>
      <c r="N256" s="52"/>
    </row>
    <row r="257" spans="3:14" ht="15.95" customHeight="1" thickBot="1">
      <c r="C257" s="333" t="s">
        <v>4</v>
      </c>
      <c r="D257" s="334"/>
      <c r="E257" s="210" t="e">
        <f>'متابعة 1'!X17</f>
        <v>#DIV/0!</v>
      </c>
      <c r="F257" s="206" t="e">
        <f>F256*100/E256&amp;" %"</f>
        <v>#DIV/0!</v>
      </c>
      <c r="G257" s="332"/>
      <c r="H257" s="51"/>
      <c r="I257" s="342">
        <f>بيانات!G14</f>
        <v>0</v>
      </c>
      <c r="J257" s="343"/>
      <c r="K257" s="343"/>
      <c r="L257" s="343"/>
      <c r="M257" s="344"/>
      <c r="N257" s="52"/>
    </row>
    <row r="258" spans="3:14" ht="15.95" customHeight="1" thickBot="1">
      <c r="C258" s="36" t="s">
        <v>40</v>
      </c>
      <c r="D258" s="335">
        <f>بيانات!D8</f>
        <v>0</v>
      </c>
      <c r="E258" s="335"/>
      <c r="F258" s="335"/>
      <c r="G258" s="37"/>
      <c r="H258" s="51"/>
      <c r="I258" s="345"/>
      <c r="J258" s="346"/>
      <c r="K258" s="346"/>
      <c r="L258" s="346"/>
      <c r="M258" s="347"/>
      <c r="N258" s="52"/>
    </row>
    <row r="259" spans="3:14" ht="15.95" customHeight="1" thickBot="1">
      <c r="C259" s="321" t="s">
        <v>43</v>
      </c>
      <c r="D259" s="321"/>
      <c r="E259" s="322"/>
      <c r="F259" s="322"/>
      <c r="G259" s="24"/>
      <c r="H259" s="53"/>
      <c r="I259" s="54"/>
      <c r="J259" s="54"/>
      <c r="K259" s="54"/>
      <c r="L259" s="55"/>
      <c r="M259" s="55"/>
      <c r="N259" s="56"/>
    </row>
    <row r="260" spans="3:14"/>
    <row r="261" spans="3:14" ht="15.95" customHeight="1">
      <c r="C261" s="336" t="s">
        <v>42</v>
      </c>
      <c r="D261" s="336"/>
      <c r="E261" s="336"/>
      <c r="F261" s="336"/>
    </row>
    <row r="262" spans="3:14" ht="15.95" customHeight="1" thickBot="1">
      <c r="C262" s="337">
        <f>بيانات!D9</f>
        <v>0</v>
      </c>
      <c r="D262" s="337"/>
      <c r="E262" s="337"/>
      <c r="F262" s="337"/>
    </row>
    <row r="263" spans="3:14" ht="15.95" customHeight="1" thickBot="1">
      <c r="C263" s="338" t="s">
        <v>78</v>
      </c>
      <c r="D263" s="338"/>
      <c r="E263" s="338"/>
      <c r="F263" s="338"/>
      <c r="G263" s="25"/>
      <c r="H263" s="47"/>
      <c r="I263" s="48"/>
      <c r="J263" s="48"/>
      <c r="K263" s="48"/>
      <c r="L263" s="49"/>
      <c r="M263" s="49"/>
      <c r="N263" s="50"/>
    </row>
    <row r="264" spans="3:14" ht="15.95" customHeight="1" thickBot="1">
      <c r="C264" s="33" t="s">
        <v>1</v>
      </c>
      <c r="D264" s="67">
        <f>'متابعة 1'!B18</f>
        <v>0</v>
      </c>
      <c r="E264" s="33" t="s">
        <v>39</v>
      </c>
      <c r="F264" s="68" t="str">
        <f>'متابعة 1'!P3</f>
        <v>أول 4</v>
      </c>
      <c r="G264" s="26"/>
      <c r="H264" s="51" t="s">
        <v>44</v>
      </c>
      <c r="I264" s="348" t="s">
        <v>46</v>
      </c>
      <c r="J264" s="349"/>
      <c r="K264" s="349"/>
      <c r="L264" s="349"/>
      <c r="M264" s="350"/>
      <c r="N264" s="52"/>
    </row>
    <row r="265" spans="3:14" ht="15.95" customHeight="1" thickBot="1">
      <c r="C265" s="340" t="s">
        <v>38</v>
      </c>
      <c r="D265" s="341"/>
      <c r="E265" s="340">
        <f>بيانات!I31</f>
        <v>0</v>
      </c>
      <c r="F265" s="341"/>
      <c r="G265" s="38"/>
      <c r="H265" s="51"/>
      <c r="L265" s="39"/>
      <c r="M265" s="15"/>
      <c r="N265" s="52"/>
    </row>
    <row r="266" spans="3:14" ht="17.100000000000001" customHeight="1" thickBot="1">
      <c r="C266" s="339" t="s">
        <v>35</v>
      </c>
      <c r="D266" s="176" t="s">
        <v>74</v>
      </c>
      <c r="E266" s="28">
        <v>4</v>
      </c>
      <c r="F266" s="65" t="e">
        <f>CEILING(AVERAGE('متابعة 1'!C18:E18),0.5)</f>
        <v>#DIV/0!</v>
      </c>
      <c r="G266" s="14"/>
      <c r="H266" s="51"/>
      <c r="I266" s="41" t="s">
        <v>8</v>
      </c>
      <c r="J266" s="42">
        <f>E268</f>
        <v>6</v>
      </c>
      <c r="K266" s="43" t="e">
        <f>AVERAGEIF('متابعة 1'!S8:S40,"&gt;0")</f>
        <v>#DIV/0!</v>
      </c>
      <c r="L266" s="44" t="e">
        <f>F268</f>
        <v>#DIV/0!</v>
      </c>
      <c r="M266" s="15"/>
      <c r="N266" s="52"/>
    </row>
    <row r="267" spans="3:14" ht="17.100000000000001" customHeight="1" thickBot="1">
      <c r="C267" s="339"/>
      <c r="D267" s="27" t="s">
        <v>25</v>
      </c>
      <c r="E267" s="28">
        <v>2</v>
      </c>
      <c r="F267" s="65" t="e">
        <f>CEILING(AVERAGE('متابعة 1'!F18:G18),0.5)</f>
        <v>#DIV/0!</v>
      </c>
      <c r="G267" s="14"/>
      <c r="H267" s="51"/>
      <c r="I267" s="41" t="s">
        <v>45</v>
      </c>
      <c r="J267" s="42">
        <f>E277</f>
        <v>30</v>
      </c>
      <c r="K267" s="43" t="e">
        <f>AVERAGEIF('متابعة 1'!T8:T40,"&gt;0")</f>
        <v>#DIV/0!</v>
      </c>
      <c r="L267" s="44">
        <f>F277</f>
        <v>0</v>
      </c>
      <c r="M267" s="15"/>
      <c r="N267" s="52"/>
    </row>
    <row r="268" spans="3:14" ht="17.100000000000001" customHeight="1" thickBot="1">
      <c r="C268" s="339"/>
      <c r="D268" s="27" t="s">
        <v>13</v>
      </c>
      <c r="E268" s="28">
        <v>6</v>
      </c>
      <c r="F268" s="212" t="e">
        <f>SUM(F266:F267)</f>
        <v>#DIV/0!</v>
      </c>
      <c r="G268" s="14"/>
      <c r="H268" s="51"/>
      <c r="I268" s="41" t="s">
        <v>12</v>
      </c>
      <c r="J268" s="42">
        <f>E281</f>
        <v>14</v>
      </c>
      <c r="K268" s="43" t="e">
        <f>AVERAGEIF('متابعة 1'!U8:U40,"&gt;0")</f>
        <v>#DIV/0!</v>
      </c>
      <c r="L268" s="44">
        <f>F281</f>
        <v>0</v>
      </c>
      <c r="M268" s="15"/>
      <c r="N268" s="52"/>
    </row>
    <row r="269" spans="3:14" ht="15.95" customHeight="1" thickBot="1">
      <c r="C269" s="323" t="s">
        <v>23</v>
      </c>
      <c r="D269" s="323"/>
      <c r="E269" s="30">
        <v>4</v>
      </c>
      <c r="F269" s="66">
        <f>'متابعة 1'!H18</f>
        <v>0</v>
      </c>
      <c r="G269" s="14"/>
      <c r="H269" s="51"/>
      <c r="L269" s="39"/>
      <c r="M269" s="15"/>
      <c r="N269" s="52"/>
    </row>
    <row r="270" spans="3:14" ht="15.95" customHeight="1" thickBot="1">
      <c r="C270" s="323" t="s">
        <v>24</v>
      </c>
      <c r="D270" s="323"/>
      <c r="E270" s="28">
        <v>4</v>
      </c>
      <c r="F270" s="66">
        <f>'متابعة 1'!I18</f>
        <v>0</v>
      </c>
      <c r="G270" s="31"/>
      <c r="H270" s="51"/>
      <c r="L270" s="39"/>
      <c r="M270" s="15"/>
      <c r="N270" s="52"/>
    </row>
    <row r="271" spans="3:14" ht="15.95" customHeight="1" thickBot="1">
      <c r="C271" s="324" t="s">
        <v>36</v>
      </c>
      <c r="D271" s="27" t="s">
        <v>26</v>
      </c>
      <c r="E271" s="28">
        <v>4</v>
      </c>
      <c r="F271" s="66">
        <f>'متابعة 1'!J18</f>
        <v>0</v>
      </c>
      <c r="G271" s="31"/>
      <c r="H271" s="51"/>
      <c r="L271" s="39"/>
      <c r="M271" s="15"/>
      <c r="N271" s="52"/>
    </row>
    <row r="272" spans="3:14" ht="15.95" customHeight="1" thickBot="1">
      <c r="C272" s="325"/>
      <c r="D272" s="27" t="s">
        <v>27</v>
      </c>
      <c r="E272" s="30">
        <v>3</v>
      </c>
      <c r="F272" s="66">
        <f>'متابعة 1'!K18</f>
        <v>0</v>
      </c>
      <c r="G272" s="14"/>
      <c r="H272" s="51"/>
      <c r="L272" s="39"/>
      <c r="M272" s="15"/>
      <c r="N272" s="52"/>
    </row>
    <row r="273" spans="3:14" ht="15.95" customHeight="1" thickBot="1">
      <c r="C273" s="325"/>
      <c r="D273" s="27" t="s">
        <v>28</v>
      </c>
      <c r="E273" s="30">
        <v>4</v>
      </c>
      <c r="F273" s="66">
        <f>'متابعة 1'!L18</f>
        <v>0</v>
      </c>
      <c r="G273" s="14"/>
      <c r="H273" s="51"/>
      <c r="L273" s="39"/>
      <c r="M273" s="15"/>
      <c r="N273" s="52"/>
    </row>
    <row r="274" spans="3:14" ht="15.95" customHeight="1" thickBot="1">
      <c r="C274" s="325"/>
      <c r="D274" s="27" t="s">
        <v>29</v>
      </c>
      <c r="E274" s="30">
        <v>3</v>
      </c>
      <c r="F274" s="66">
        <f>'متابعة 1'!M18</f>
        <v>0</v>
      </c>
      <c r="G274" s="14"/>
      <c r="H274" s="51"/>
      <c r="L274" s="39"/>
      <c r="M274" s="15"/>
      <c r="N274" s="52"/>
    </row>
    <row r="275" spans="3:14" ht="15.95" customHeight="1" thickBot="1">
      <c r="C275" s="326"/>
      <c r="D275" s="27" t="s">
        <v>30</v>
      </c>
      <c r="E275" s="30">
        <v>4</v>
      </c>
      <c r="F275" s="66">
        <f>'متابعة 1'!N18</f>
        <v>0</v>
      </c>
      <c r="G275" s="14"/>
      <c r="H275" s="51"/>
      <c r="L275" s="39"/>
      <c r="M275" s="15"/>
      <c r="N275" s="52"/>
    </row>
    <row r="276" spans="3:14" ht="15.95" customHeight="1" thickBot="1">
      <c r="C276" s="323" t="s">
        <v>31</v>
      </c>
      <c r="D276" s="323"/>
      <c r="E276" s="30">
        <v>4</v>
      </c>
      <c r="F276" s="66">
        <f>'متابعة 1'!O18</f>
        <v>0</v>
      </c>
      <c r="G276" s="14"/>
      <c r="H276" s="51"/>
      <c r="I276" s="61"/>
      <c r="J276" s="61"/>
      <c r="K276" s="61"/>
      <c r="L276" s="61"/>
      <c r="M276" s="15"/>
      <c r="N276" s="52"/>
    </row>
    <row r="277" spans="3:14" ht="15.95" customHeight="1" thickBot="1">
      <c r="C277" s="327" t="s">
        <v>13</v>
      </c>
      <c r="D277" s="328"/>
      <c r="E277" s="30">
        <v>30</v>
      </c>
      <c r="F277" s="212">
        <f>SUM(F269:F276)</f>
        <v>0</v>
      </c>
      <c r="G277" s="14"/>
      <c r="H277" s="51"/>
      <c r="I277" s="61"/>
      <c r="J277" s="61"/>
      <c r="K277" s="61"/>
      <c r="L277" s="61"/>
      <c r="M277" s="15"/>
      <c r="N277" s="52"/>
    </row>
    <row r="278" spans="3:14" ht="15.95" customHeight="1" thickBot="1">
      <c r="C278" s="324" t="s">
        <v>37</v>
      </c>
      <c r="D278" s="29" t="s">
        <v>32</v>
      </c>
      <c r="E278" s="30">
        <v>5</v>
      </c>
      <c r="F278" s="66">
        <f>'متابعة 1'!P18</f>
        <v>0</v>
      </c>
      <c r="G278" s="14"/>
      <c r="H278" s="51"/>
      <c r="I278" s="61"/>
      <c r="J278" s="61"/>
      <c r="K278" s="61"/>
      <c r="L278" s="61"/>
      <c r="M278" s="15"/>
      <c r="N278" s="52"/>
    </row>
    <row r="279" spans="3:14" ht="15.95" customHeight="1" thickBot="1">
      <c r="C279" s="325"/>
      <c r="D279" s="29" t="s">
        <v>33</v>
      </c>
      <c r="E279" s="30">
        <v>5</v>
      </c>
      <c r="F279" s="66">
        <f>'متابعة 1'!Q18</f>
        <v>0</v>
      </c>
      <c r="G279" s="14"/>
      <c r="H279" s="51"/>
      <c r="I279" s="40"/>
      <c r="J279" s="40"/>
      <c r="K279" s="40"/>
      <c r="L279" s="15"/>
      <c r="M279" s="15"/>
      <c r="N279" s="52"/>
    </row>
    <row r="280" spans="3:14" ht="15.95" customHeight="1" thickBot="1">
      <c r="C280" s="325"/>
      <c r="D280" s="29" t="s">
        <v>7</v>
      </c>
      <c r="E280" s="30">
        <v>4</v>
      </c>
      <c r="F280" s="66">
        <f>'متابعة 1'!R18</f>
        <v>0</v>
      </c>
      <c r="G280" s="14"/>
      <c r="H280" s="51"/>
      <c r="L280" s="15"/>
      <c r="M280" s="15"/>
      <c r="N280" s="52"/>
    </row>
    <row r="281" spans="3:14" ht="15.95" customHeight="1" thickBot="1">
      <c r="C281" s="326"/>
      <c r="D281" s="29" t="s">
        <v>13</v>
      </c>
      <c r="E281" s="30">
        <v>14</v>
      </c>
      <c r="F281" s="213">
        <f>SUM(F278:F280)</f>
        <v>0</v>
      </c>
      <c r="G281" s="14"/>
      <c r="H281" s="51"/>
      <c r="I281" s="177" t="s">
        <v>47</v>
      </c>
      <c r="L281" s="15"/>
      <c r="M281" s="15"/>
      <c r="N281" s="52"/>
    </row>
    <row r="282" spans="3:14" ht="15.95" customHeight="1" thickBot="1">
      <c r="C282" s="329" t="s">
        <v>34</v>
      </c>
      <c r="D282" s="330"/>
      <c r="E282" s="32">
        <f>E268+E277+E281</f>
        <v>50</v>
      </c>
      <c r="F282" s="214" t="e">
        <f>F268+F277+F281</f>
        <v>#DIV/0!</v>
      </c>
      <c r="G282" s="331"/>
      <c r="H282" s="51"/>
      <c r="I282" s="356">
        <f>بيانات!F21</f>
        <v>0</v>
      </c>
      <c r="J282" s="357"/>
      <c r="K282" s="357"/>
      <c r="L282" s="357"/>
      <c r="M282" s="358"/>
      <c r="N282" s="52"/>
    </row>
    <row r="283" spans="3:14" ht="15.95" customHeight="1" thickBot="1">
      <c r="C283" s="333" t="s">
        <v>4</v>
      </c>
      <c r="D283" s="334"/>
      <c r="E283" s="210" t="e">
        <f>'متابعة 1'!X18</f>
        <v>#DIV/0!</v>
      </c>
      <c r="F283" s="206" t="e">
        <f>F282*100/E282&amp;" %"</f>
        <v>#DIV/0!</v>
      </c>
      <c r="G283" s="332"/>
      <c r="H283" s="51"/>
      <c r="I283" s="342">
        <f>بيانات!G14</f>
        <v>0</v>
      </c>
      <c r="J283" s="343"/>
      <c r="K283" s="343"/>
      <c r="L283" s="343"/>
      <c r="M283" s="344"/>
      <c r="N283" s="52"/>
    </row>
    <row r="284" spans="3:14" ht="15.95" customHeight="1" thickBot="1">
      <c r="C284" s="36" t="s">
        <v>40</v>
      </c>
      <c r="D284" s="335">
        <f>بيانات!D8</f>
        <v>0</v>
      </c>
      <c r="E284" s="335"/>
      <c r="F284" s="335"/>
      <c r="G284" s="37"/>
      <c r="H284" s="51"/>
      <c r="I284" s="345"/>
      <c r="J284" s="346"/>
      <c r="K284" s="346"/>
      <c r="L284" s="346"/>
      <c r="M284" s="347"/>
      <c r="N284" s="52"/>
    </row>
    <row r="285" spans="3:14" ht="15.95" customHeight="1" thickBot="1">
      <c r="C285" s="321" t="s">
        <v>43</v>
      </c>
      <c r="D285" s="321"/>
      <c r="E285" s="322"/>
      <c r="F285" s="322"/>
      <c r="G285" s="24"/>
      <c r="H285" s="53"/>
      <c r="I285" s="54"/>
      <c r="J285" s="54"/>
      <c r="K285" s="54"/>
      <c r="L285" s="55"/>
      <c r="M285" s="55"/>
      <c r="N285" s="56"/>
    </row>
    <row r="286" spans="3:14" ht="15.95" customHeight="1">
      <c r="C286" s="57"/>
      <c r="D286" s="22"/>
      <c r="E286" s="23"/>
      <c r="F286" s="24"/>
      <c r="G286" s="24"/>
    </row>
    <row r="287" spans="3:14" ht="15.95" customHeight="1">
      <c r="C287" s="336" t="s">
        <v>42</v>
      </c>
      <c r="D287" s="336"/>
      <c r="E287" s="336"/>
      <c r="F287" s="336"/>
    </row>
    <row r="288" spans="3:14" ht="15.95" customHeight="1" thickBot="1">
      <c r="C288" s="337">
        <f>بيانات!D9</f>
        <v>0</v>
      </c>
      <c r="D288" s="337"/>
      <c r="E288" s="337"/>
      <c r="F288" s="337"/>
    </row>
    <row r="289" spans="3:14" ht="15.95" customHeight="1" thickBot="1">
      <c r="C289" s="338" t="s">
        <v>78</v>
      </c>
      <c r="D289" s="338"/>
      <c r="E289" s="338"/>
      <c r="F289" s="338"/>
      <c r="G289" s="25"/>
      <c r="H289" s="47"/>
      <c r="I289" s="48"/>
      <c r="J289" s="48"/>
      <c r="K289" s="48"/>
      <c r="L289" s="49"/>
      <c r="M289" s="49"/>
      <c r="N289" s="50"/>
    </row>
    <row r="290" spans="3:14" ht="15.95" customHeight="1" thickBot="1">
      <c r="C290" s="33" t="s">
        <v>1</v>
      </c>
      <c r="D290" s="67">
        <f>'متابعة 1'!B19</f>
        <v>0</v>
      </c>
      <c r="E290" s="33" t="s">
        <v>39</v>
      </c>
      <c r="F290" s="68" t="str">
        <f>'متابعة 1'!P3</f>
        <v>أول 4</v>
      </c>
      <c r="G290" s="26"/>
      <c r="H290" s="51" t="s">
        <v>44</v>
      </c>
      <c r="I290" s="348" t="s">
        <v>46</v>
      </c>
      <c r="J290" s="349"/>
      <c r="K290" s="349"/>
      <c r="L290" s="349"/>
      <c r="M290" s="350"/>
      <c r="N290" s="52"/>
    </row>
    <row r="291" spans="3:14" ht="15.95" customHeight="1" thickBot="1">
      <c r="C291" s="340" t="s">
        <v>38</v>
      </c>
      <c r="D291" s="341"/>
      <c r="E291" s="340">
        <f>بيانات!I31</f>
        <v>0</v>
      </c>
      <c r="F291" s="341"/>
      <c r="G291" s="38"/>
      <c r="H291" s="51"/>
      <c r="L291" s="39"/>
      <c r="M291" s="15"/>
      <c r="N291" s="52"/>
    </row>
    <row r="292" spans="3:14" ht="17.100000000000001" customHeight="1" thickBot="1">
      <c r="C292" s="339" t="s">
        <v>35</v>
      </c>
      <c r="D292" s="176" t="s">
        <v>74</v>
      </c>
      <c r="E292" s="28">
        <v>4</v>
      </c>
      <c r="F292" s="65" t="e">
        <f>CEILING(AVERAGE('متابعة 1'!C19:E19),0.5)</f>
        <v>#DIV/0!</v>
      </c>
      <c r="G292" s="14"/>
      <c r="H292" s="51"/>
      <c r="I292" s="41" t="s">
        <v>8</v>
      </c>
      <c r="J292" s="42">
        <f>E268</f>
        <v>6</v>
      </c>
      <c r="K292" s="43" t="e">
        <f>AVERAGEIF('متابعة 1'!S8:S40,"&gt;0")</f>
        <v>#DIV/0!</v>
      </c>
      <c r="L292" s="44" t="e">
        <f>F294</f>
        <v>#DIV/0!</v>
      </c>
      <c r="M292" s="15"/>
      <c r="N292" s="52"/>
    </row>
    <row r="293" spans="3:14" ht="17.100000000000001" customHeight="1" thickBot="1">
      <c r="C293" s="339"/>
      <c r="D293" s="27" t="s">
        <v>25</v>
      </c>
      <c r="E293" s="28">
        <v>2</v>
      </c>
      <c r="F293" s="65" t="e">
        <f>CEILING(AVERAGE('متابعة 1'!F19:G19),0.5)</f>
        <v>#DIV/0!</v>
      </c>
      <c r="G293" s="14"/>
      <c r="H293" s="51"/>
      <c r="I293" s="41" t="s">
        <v>45</v>
      </c>
      <c r="J293" s="42">
        <f>E277</f>
        <v>30</v>
      </c>
      <c r="K293" s="43" t="e">
        <f>AVERAGEIF('متابعة 1'!T8:T40,"&gt;0")</f>
        <v>#DIV/0!</v>
      </c>
      <c r="L293" s="44">
        <f>F303</f>
        <v>0</v>
      </c>
      <c r="M293" s="15"/>
      <c r="N293" s="52"/>
    </row>
    <row r="294" spans="3:14" ht="17.100000000000001" customHeight="1" thickBot="1">
      <c r="C294" s="339"/>
      <c r="D294" s="27" t="s">
        <v>13</v>
      </c>
      <c r="E294" s="28">
        <v>6</v>
      </c>
      <c r="F294" s="212" t="e">
        <f>SUM(F292:F293)</f>
        <v>#DIV/0!</v>
      </c>
      <c r="G294" s="14"/>
      <c r="H294" s="51"/>
      <c r="I294" s="41" t="s">
        <v>12</v>
      </c>
      <c r="J294" s="42">
        <f>E281</f>
        <v>14</v>
      </c>
      <c r="K294" s="43" t="e">
        <f>AVERAGEIF('متابعة 1'!U8:U40,"&gt;0")</f>
        <v>#DIV/0!</v>
      </c>
      <c r="L294" s="44">
        <f>F307</f>
        <v>0</v>
      </c>
      <c r="M294" s="15"/>
      <c r="N294" s="52"/>
    </row>
    <row r="295" spans="3:14" ht="15.95" customHeight="1" thickBot="1">
      <c r="C295" s="323" t="s">
        <v>23</v>
      </c>
      <c r="D295" s="323"/>
      <c r="E295" s="30">
        <v>4</v>
      </c>
      <c r="F295" s="66">
        <f>'متابعة 1'!H19</f>
        <v>0</v>
      </c>
      <c r="G295" s="14"/>
      <c r="H295" s="51"/>
      <c r="L295" s="39"/>
      <c r="M295" s="15"/>
      <c r="N295" s="52"/>
    </row>
    <row r="296" spans="3:14" ht="15.95" customHeight="1" thickBot="1">
      <c r="C296" s="323" t="s">
        <v>24</v>
      </c>
      <c r="D296" s="323"/>
      <c r="E296" s="28">
        <v>4</v>
      </c>
      <c r="F296" s="66">
        <f>'متابعة 1'!I19</f>
        <v>0</v>
      </c>
      <c r="G296" s="31"/>
      <c r="H296" s="51"/>
      <c r="L296" s="39"/>
      <c r="M296" s="15"/>
      <c r="N296" s="52"/>
    </row>
    <row r="297" spans="3:14" ht="15.95" customHeight="1" thickBot="1">
      <c r="C297" s="324" t="s">
        <v>36</v>
      </c>
      <c r="D297" s="27" t="s">
        <v>26</v>
      </c>
      <c r="E297" s="28">
        <v>4</v>
      </c>
      <c r="F297" s="66">
        <f>'متابعة 1'!J19</f>
        <v>0</v>
      </c>
      <c r="G297" s="31"/>
      <c r="H297" s="51"/>
      <c r="L297" s="39"/>
      <c r="M297" s="15"/>
      <c r="N297" s="52"/>
    </row>
    <row r="298" spans="3:14" ht="15.95" customHeight="1" thickBot="1">
      <c r="C298" s="325"/>
      <c r="D298" s="27" t="s">
        <v>27</v>
      </c>
      <c r="E298" s="30">
        <v>3</v>
      </c>
      <c r="F298" s="66">
        <f>'متابعة 1'!K19</f>
        <v>0</v>
      </c>
      <c r="G298" s="14"/>
      <c r="H298" s="51"/>
      <c r="L298" s="39"/>
      <c r="M298" s="15"/>
      <c r="N298" s="52"/>
    </row>
    <row r="299" spans="3:14" ht="15.95" customHeight="1" thickBot="1">
      <c r="C299" s="325"/>
      <c r="D299" s="27" t="s">
        <v>28</v>
      </c>
      <c r="E299" s="30">
        <v>4</v>
      </c>
      <c r="F299" s="66">
        <f>'متابعة 1'!L19</f>
        <v>0</v>
      </c>
      <c r="G299" s="14"/>
      <c r="H299" s="51"/>
      <c r="L299" s="39"/>
      <c r="M299" s="15"/>
      <c r="N299" s="52"/>
    </row>
    <row r="300" spans="3:14" ht="15.95" customHeight="1" thickBot="1">
      <c r="C300" s="325"/>
      <c r="D300" s="27" t="s">
        <v>29</v>
      </c>
      <c r="E300" s="30">
        <v>3</v>
      </c>
      <c r="F300" s="66">
        <f>'متابعة 1'!M19</f>
        <v>0</v>
      </c>
      <c r="G300" s="14"/>
      <c r="H300" s="51"/>
      <c r="L300" s="39"/>
      <c r="M300" s="15"/>
      <c r="N300" s="52"/>
    </row>
    <row r="301" spans="3:14" ht="15.95" customHeight="1" thickBot="1">
      <c r="C301" s="326"/>
      <c r="D301" s="27" t="s">
        <v>30</v>
      </c>
      <c r="E301" s="30">
        <v>4</v>
      </c>
      <c r="F301" s="66">
        <f>'متابعة 1'!N19</f>
        <v>0</v>
      </c>
      <c r="G301" s="14"/>
      <c r="H301" s="51"/>
      <c r="L301" s="39"/>
      <c r="M301" s="15"/>
      <c r="N301" s="52"/>
    </row>
    <row r="302" spans="3:14" ht="15.95" customHeight="1" thickBot="1">
      <c r="C302" s="323" t="s">
        <v>31</v>
      </c>
      <c r="D302" s="323"/>
      <c r="E302" s="30">
        <v>4</v>
      </c>
      <c r="F302" s="66">
        <f>'متابعة 1'!O19</f>
        <v>0</v>
      </c>
      <c r="G302" s="14"/>
      <c r="H302" s="51"/>
      <c r="I302" s="61"/>
      <c r="J302" s="61"/>
      <c r="K302" s="61"/>
      <c r="L302" s="61"/>
      <c r="M302" s="15"/>
      <c r="N302" s="52"/>
    </row>
    <row r="303" spans="3:14" ht="15.95" customHeight="1" thickBot="1">
      <c r="C303" s="327" t="s">
        <v>13</v>
      </c>
      <c r="D303" s="328"/>
      <c r="E303" s="30">
        <v>30</v>
      </c>
      <c r="F303" s="212">
        <f>SUM(F295:F302)</f>
        <v>0</v>
      </c>
      <c r="G303" s="14"/>
      <c r="H303" s="51"/>
      <c r="I303" s="61"/>
      <c r="J303" s="61"/>
      <c r="K303" s="61"/>
      <c r="L303" s="61"/>
      <c r="M303" s="15"/>
      <c r="N303" s="52"/>
    </row>
    <row r="304" spans="3:14" ht="15.95" customHeight="1" thickBot="1">
      <c r="C304" s="324" t="s">
        <v>37</v>
      </c>
      <c r="D304" s="29" t="s">
        <v>32</v>
      </c>
      <c r="E304" s="30">
        <v>5</v>
      </c>
      <c r="F304" s="66">
        <f>'متابعة 1'!P19</f>
        <v>0</v>
      </c>
      <c r="G304" s="14"/>
      <c r="H304" s="51"/>
      <c r="I304" s="61"/>
      <c r="J304" s="61"/>
      <c r="K304" s="61"/>
      <c r="L304" s="61"/>
      <c r="M304" s="15"/>
      <c r="N304" s="52"/>
    </row>
    <row r="305" spans="3:14" ht="15.95" customHeight="1" thickBot="1">
      <c r="C305" s="325"/>
      <c r="D305" s="29" t="s">
        <v>33</v>
      </c>
      <c r="E305" s="30">
        <v>5</v>
      </c>
      <c r="F305" s="66">
        <f>'متابعة 1'!Q19</f>
        <v>0</v>
      </c>
      <c r="G305" s="14"/>
      <c r="H305" s="51"/>
      <c r="I305" s="40"/>
      <c r="J305" s="40"/>
      <c r="K305" s="40"/>
      <c r="L305" s="15"/>
      <c r="M305" s="15"/>
      <c r="N305" s="52"/>
    </row>
    <row r="306" spans="3:14" ht="15.95" customHeight="1" thickBot="1">
      <c r="C306" s="325"/>
      <c r="D306" s="29" t="s">
        <v>7</v>
      </c>
      <c r="E306" s="30">
        <v>4</v>
      </c>
      <c r="F306" s="66">
        <f>'متابعة 1'!R19</f>
        <v>0</v>
      </c>
      <c r="G306" s="14"/>
      <c r="H306" s="51"/>
      <c r="L306" s="15"/>
      <c r="M306" s="15"/>
      <c r="N306" s="52"/>
    </row>
    <row r="307" spans="3:14" ht="15.95" customHeight="1" thickBot="1">
      <c r="C307" s="326"/>
      <c r="D307" s="29" t="s">
        <v>13</v>
      </c>
      <c r="E307" s="30">
        <v>14</v>
      </c>
      <c r="F307" s="213">
        <f>SUM(F304:F306)</f>
        <v>0</v>
      </c>
      <c r="G307" s="14"/>
      <c r="H307" s="51"/>
      <c r="I307" s="177" t="s">
        <v>47</v>
      </c>
      <c r="L307" s="15"/>
      <c r="M307" s="15"/>
      <c r="N307" s="52"/>
    </row>
    <row r="308" spans="3:14" ht="15.95" customHeight="1" thickBot="1">
      <c r="C308" s="329" t="s">
        <v>34</v>
      </c>
      <c r="D308" s="330"/>
      <c r="E308" s="32">
        <f>E268+E277+E281</f>
        <v>50</v>
      </c>
      <c r="F308" s="214" t="e">
        <f>F294+F303+F307</f>
        <v>#DIV/0!</v>
      </c>
      <c r="G308" s="331"/>
      <c r="H308" s="51"/>
      <c r="I308" s="356">
        <f>بيانات!F22</f>
        <v>0</v>
      </c>
      <c r="J308" s="357"/>
      <c r="K308" s="357"/>
      <c r="L308" s="357"/>
      <c r="M308" s="358"/>
      <c r="N308" s="52"/>
    </row>
    <row r="309" spans="3:14" ht="15.95" customHeight="1" thickBot="1">
      <c r="C309" s="333" t="s">
        <v>4</v>
      </c>
      <c r="D309" s="334"/>
      <c r="E309" s="210" t="e">
        <f>'متابعة 1'!X19</f>
        <v>#DIV/0!</v>
      </c>
      <c r="F309" s="206" t="e">
        <f>F308*100/E308&amp;" %"</f>
        <v>#DIV/0!</v>
      </c>
      <c r="G309" s="332"/>
      <c r="H309" s="51"/>
      <c r="I309" s="342">
        <f>بيانات!G14</f>
        <v>0</v>
      </c>
      <c r="J309" s="343"/>
      <c r="K309" s="343"/>
      <c r="L309" s="343"/>
      <c r="M309" s="344"/>
      <c r="N309" s="52"/>
    </row>
    <row r="310" spans="3:14" ht="15.95" customHeight="1" thickBot="1">
      <c r="C310" s="36" t="s">
        <v>40</v>
      </c>
      <c r="D310" s="335">
        <f>بيانات!D8</f>
        <v>0</v>
      </c>
      <c r="E310" s="335"/>
      <c r="F310" s="335"/>
      <c r="G310" s="37"/>
      <c r="H310" s="51"/>
      <c r="I310" s="345"/>
      <c r="J310" s="346"/>
      <c r="K310" s="346"/>
      <c r="L310" s="346"/>
      <c r="M310" s="347"/>
      <c r="N310" s="52"/>
    </row>
    <row r="311" spans="3:14" ht="15.95" customHeight="1" thickBot="1">
      <c r="C311" s="321" t="s">
        <v>43</v>
      </c>
      <c r="D311" s="321"/>
      <c r="E311" s="322"/>
      <c r="F311" s="322"/>
      <c r="G311" s="24"/>
      <c r="H311" s="53"/>
      <c r="I311" s="54"/>
      <c r="J311" s="54"/>
      <c r="K311" s="54"/>
      <c r="L311" s="55"/>
      <c r="M311" s="55"/>
      <c r="N311" s="56"/>
    </row>
    <row r="312" spans="3:14"/>
    <row r="313" spans="3:14" ht="15.95" customHeight="1">
      <c r="C313" s="336" t="s">
        <v>42</v>
      </c>
      <c r="D313" s="336"/>
      <c r="E313" s="336"/>
      <c r="F313" s="336"/>
    </row>
    <row r="314" spans="3:14" ht="15.95" customHeight="1" thickBot="1">
      <c r="C314" s="337">
        <f>بيانات!D9</f>
        <v>0</v>
      </c>
      <c r="D314" s="337"/>
      <c r="E314" s="337"/>
      <c r="F314" s="337"/>
    </row>
    <row r="315" spans="3:14" ht="15.95" customHeight="1" thickBot="1">
      <c r="C315" s="338" t="s">
        <v>78</v>
      </c>
      <c r="D315" s="338"/>
      <c r="E315" s="338"/>
      <c r="F315" s="338"/>
      <c r="G315" s="25"/>
      <c r="H315" s="47"/>
      <c r="I315" s="48"/>
      <c r="J315" s="48"/>
      <c r="K315" s="48"/>
      <c r="L315" s="49"/>
      <c r="M315" s="49"/>
      <c r="N315" s="50"/>
    </row>
    <row r="316" spans="3:14" ht="15.95" customHeight="1" thickBot="1">
      <c r="C316" s="33" t="s">
        <v>1</v>
      </c>
      <c r="D316" s="67">
        <f>'متابعة 1'!B20</f>
        <v>0</v>
      </c>
      <c r="E316" s="33" t="s">
        <v>39</v>
      </c>
      <c r="F316" s="68" t="str">
        <f>'متابعة 1'!P3</f>
        <v>أول 4</v>
      </c>
      <c r="G316" s="26"/>
      <c r="H316" s="51" t="s">
        <v>44</v>
      </c>
      <c r="I316" s="348" t="s">
        <v>46</v>
      </c>
      <c r="J316" s="349"/>
      <c r="K316" s="349"/>
      <c r="L316" s="349"/>
      <c r="M316" s="350"/>
      <c r="N316" s="52"/>
    </row>
    <row r="317" spans="3:14" ht="15.95" customHeight="1" thickBot="1">
      <c r="C317" s="340" t="s">
        <v>38</v>
      </c>
      <c r="D317" s="341"/>
      <c r="E317" s="340">
        <f>بيانات!I31</f>
        <v>0</v>
      </c>
      <c r="F317" s="341"/>
      <c r="G317" s="38"/>
      <c r="H317" s="51"/>
      <c r="L317" s="39"/>
      <c r="M317" s="15"/>
      <c r="N317" s="52"/>
    </row>
    <row r="318" spans="3:14" ht="17.100000000000001" customHeight="1" thickBot="1">
      <c r="C318" s="339" t="s">
        <v>35</v>
      </c>
      <c r="D318" s="176" t="s">
        <v>74</v>
      </c>
      <c r="E318" s="28">
        <v>4</v>
      </c>
      <c r="F318" s="65" t="e">
        <f>CEILING(AVERAGE('متابعة 1'!C20:E20),0.5)</f>
        <v>#DIV/0!</v>
      </c>
      <c r="G318" s="14"/>
      <c r="H318" s="51"/>
      <c r="I318" s="41" t="s">
        <v>8</v>
      </c>
      <c r="J318" s="42">
        <f>E320</f>
        <v>6</v>
      </c>
      <c r="K318" s="43" t="e">
        <f>AVERAGEIF('متابعة 1'!S8:S40,"&gt;0")</f>
        <v>#DIV/0!</v>
      </c>
      <c r="L318" s="44" t="e">
        <f>F320</f>
        <v>#DIV/0!</v>
      </c>
      <c r="M318" s="15"/>
      <c r="N318" s="52"/>
    </row>
    <row r="319" spans="3:14" ht="17.100000000000001" customHeight="1" thickBot="1">
      <c r="C319" s="339"/>
      <c r="D319" s="27" t="s">
        <v>25</v>
      </c>
      <c r="E319" s="28">
        <v>2</v>
      </c>
      <c r="F319" s="65" t="e">
        <f>CEILING(AVERAGE('متابعة 1'!F20:G20),0.5)</f>
        <v>#DIV/0!</v>
      </c>
      <c r="G319" s="14"/>
      <c r="H319" s="51"/>
      <c r="I319" s="41" t="s">
        <v>45</v>
      </c>
      <c r="J319" s="42">
        <f>E329</f>
        <v>30</v>
      </c>
      <c r="K319" s="43" t="e">
        <f>AVERAGEIF('متابعة 1'!T8:T80,"&gt;0")</f>
        <v>#DIV/0!</v>
      </c>
      <c r="L319" s="44">
        <f>F329</f>
        <v>0</v>
      </c>
      <c r="M319" s="15"/>
      <c r="N319" s="52"/>
    </row>
    <row r="320" spans="3:14" ht="17.100000000000001" customHeight="1" thickBot="1">
      <c r="C320" s="339"/>
      <c r="D320" s="27" t="s">
        <v>13</v>
      </c>
      <c r="E320" s="28">
        <v>6</v>
      </c>
      <c r="F320" s="212" t="e">
        <f>SUM(F318:F319)</f>
        <v>#DIV/0!</v>
      </c>
      <c r="G320" s="14"/>
      <c r="H320" s="51"/>
      <c r="I320" s="41" t="s">
        <v>12</v>
      </c>
      <c r="J320" s="42">
        <f>E333</f>
        <v>14</v>
      </c>
      <c r="K320" s="43" t="e">
        <f>AVERAGEIF('متابعة 1'!U8:U40,"&gt;0")</f>
        <v>#DIV/0!</v>
      </c>
      <c r="L320" s="44">
        <f>F333</f>
        <v>0</v>
      </c>
      <c r="M320" s="15"/>
      <c r="N320" s="52"/>
    </row>
    <row r="321" spans="3:14" ht="15.95" customHeight="1" thickBot="1">
      <c r="C321" s="323" t="s">
        <v>23</v>
      </c>
      <c r="D321" s="323"/>
      <c r="E321" s="30">
        <v>4</v>
      </c>
      <c r="F321" s="66">
        <f>'متابعة 1'!H20</f>
        <v>0</v>
      </c>
      <c r="G321" s="14"/>
      <c r="H321" s="51"/>
      <c r="L321" s="39"/>
      <c r="M321" s="15"/>
      <c r="N321" s="52"/>
    </row>
    <row r="322" spans="3:14" ht="15.95" customHeight="1" thickBot="1">
      <c r="C322" s="323" t="s">
        <v>24</v>
      </c>
      <c r="D322" s="323"/>
      <c r="E322" s="28">
        <v>4</v>
      </c>
      <c r="F322" s="66">
        <f>'متابعة 1'!I20</f>
        <v>0</v>
      </c>
      <c r="G322" s="31"/>
      <c r="H322" s="51"/>
      <c r="L322" s="39"/>
      <c r="M322" s="15"/>
      <c r="N322" s="52"/>
    </row>
    <row r="323" spans="3:14" ht="15.95" customHeight="1" thickBot="1">
      <c r="C323" s="324" t="s">
        <v>36</v>
      </c>
      <c r="D323" s="27" t="s">
        <v>26</v>
      </c>
      <c r="E323" s="28">
        <v>4</v>
      </c>
      <c r="F323" s="66">
        <f>'متابعة 1'!J20</f>
        <v>0</v>
      </c>
      <c r="G323" s="31"/>
      <c r="H323" s="51"/>
      <c r="L323" s="39"/>
      <c r="M323" s="15"/>
      <c r="N323" s="52"/>
    </row>
    <row r="324" spans="3:14" ht="15.95" customHeight="1" thickBot="1">
      <c r="C324" s="325"/>
      <c r="D324" s="27" t="s">
        <v>27</v>
      </c>
      <c r="E324" s="30">
        <v>3</v>
      </c>
      <c r="F324" s="66">
        <f>'متابعة 1'!K20</f>
        <v>0</v>
      </c>
      <c r="G324" s="14"/>
      <c r="H324" s="51"/>
      <c r="L324" s="39"/>
      <c r="M324" s="15"/>
      <c r="N324" s="52"/>
    </row>
    <row r="325" spans="3:14" ht="15.95" customHeight="1" thickBot="1">
      <c r="C325" s="325"/>
      <c r="D325" s="27" t="s">
        <v>28</v>
      </c>
      <c r="E325" s="30">
        <v>4</v>
      </c>
      <c r="F325" s="66">
        <f>'متابعة 1'!L20</f>
        <v>0</v>
      </c>
      <c r="G325" s="14"/>
      <c r="H325" s="51"/>
      <c r="L325" s="39"/>
      <c r="M325" s="15"/>
      <c r="N325" s="52"/>
    </row>
    <row r="326" spans="3:14" ht="15.95" customHeight="1" thickBot="1">
      <c r="C326" s="325"/>
      <c r="D326" s="27" t="s">
        <v>29</v>
      </c>
      <c r="E326" s="30">
        <v>3</v>
      </c>
      <c r="F326" s="66">
        <f>'متابعة 1'!M20</f>
        <v>0</v>
      </c>
      <c r="G326" s="14"/>
      <c r="H326" s="51"/>
      <c r="L326" s="39"/>
      <c r="M326" s="15"/>
      <c r="N326" s="52"/>
    </row>
    <row r="327" spans="3:14" ht="15.95" customHeight="1" thickBot="1">
      <c r="C327" s="326"/>
      <c r="D327" s="27" t="s">
        <v>30</v>
      </c>
      <c r="E327" s="30">
        <v>4</v>
      </c>
      <c r="F327" s="66">
        <f>'متابعة 1'!N20</f>
        <v>0</v>
      </c>
      <c r="G327" s="14"/>
      <c r="H327" s="51"/>
      <c r="L327" s="39"/>
      <c r="M327" s="15"/>
      <c r="N327" s="52"/>
    </row>
    <row r="328" spans="3:14" ht="15.95" customHeight="1" thickBot="1">
      <c r="C328" s="323" t="s">
        <v>31</v>
      </c>
      <c r="D328" s="323"/>
      <c r="E328" s="30">
        <v>4</v>
      </c>
      <c r="F328" s="66">
        <f>'متابعة 1'!O20</f>
        <v>0</v>
      </c>
      <c r="G328" s="14"/>
      <c r="H328" s="51"/>
      <c r="I328" s="61"/>
      <c r="J328" s="61"/>
      <c r="K328" s="61"/>
      <c r="L328" s="61"/>
      <c r="M328" s="15"/>
      <c r="N328" s="52"/>
    </row>
    <row r="329" spans="3:14" ht="15.95" customHeight="1" thickBot="1">
      <c r="C329" s="327" t="s">
        <v>13</v>
      </c>
      <c r="D329" s="328"/>
      <c r="E329" s="30">
        <v>30</v>
      </c>
      <c r="F329" s="212">
        <f>SUM(F321:F328)</f>
        <v>0</v>
      </c>
      <c r="G329" s="14"/>
      <c r="H329" s="51"/>
      <c r="I329" s="61"/>
      <c r="J329" s="61"/>
      <c r="K329" s="61"/>
      <c r="L329" s="61"/>
      <c r="M329" s="15"/>
      <c r="N329" s="52"/>
    </row>
    <row r="330" spans="3:14" ht="15.95" customHeight="1" thickBot="1">
      <c r="C330" s="324" t="s">
        <v>37</v>
      </c>
      <c r="D330" s="29" t="s">
        <v>32</v>
      </c>
      <c r="E330" s="30">
        <v>5</v>
      </c>
      <c r="F330" s="66">
        <f>'متابعة 1'!P20</f>
        <v>0</v>
      </c>
      <c r="G330" s="14"/>
      <c r="H330" s="51"/>
      <c r="I330" s="61"/>
      <c r="J330" s="61"/>
      <c r="K330" s="61"/>
      <c r="L330" s="61"/>
      <c r="M330" s="15"/>
      <c r="N330" s="52"/>
    </row>
    <row r="331" spans="3:14" ht="15.95" customHeight="1" thickBot="1">
      <c r="C331" s="325"/>
      <c r="D331" s="29" t="s">
        <v>33</v>
      </c>
      <c r="E331" s="30">
        <v>5</v>
      </c>
      <c r="F331" s="66">
        <f>'متابعة 1'!Q20</f>
        <v>0</v>
      </c>
      <c r="G331" s="14"/>
      <c r="H331" s="51"/>
      <c r="I331" s="40"/>
      <c r="J331" s="40"/>
      <c r="K331" s="40"/>
      <c r="L331" s="15"/>
      <c r="M331" s="15"/>
      <c r="N331" s="52"/>
    </row>
    <row r="332" spans="3:14" ht="15.95" customHeight="1" thickBot="1">
      <c r="C332" s="325"/>
      <c r="D332" s="29" t="s">
        <v>7</v>
      </c>
      <c r="E332" s="30">
        <v>4</v>
      </c>
      <c r="F332" s="66">
        <f>'متابعة 1'!R20</f>
        <v>0</v>
      </c>
      <c r="G332" s="14"/>
      <c r="H332" s="51"/>
      <c r="L332" s="15"/>
      <c r="M332" s="15"/>
      <c r="N332" s="52"/>
    </row>
    <row r="333" spans="3:14" ht="15.95" customHeight="1" thickBot="1">
      <c r="C333" s="326"/>
      <c r="D333" s="29" t="s">
        <v>13</v>
      </c>
      <c r="E333" s="30">
        <v>14</v>
      </c>
      <c r="F333" s="213">
        <f>SUM(F330:F332)</f>
        <v>0</v>
      </c>
      <c r="G333" s="14"/>
      <c r="H333" s="51"/>
      <c r="I333" s="177" t="s">
        <v>47</v>
      </c>
      <c r="L333" s="15"/>
      <c r="M333" s="15"/>
      <c r="N333" s="52"/>
    </row>
    <row r="334" spans="3:14" ht="15.95" customHeight="1" thickBot="1">
      <c r="C334" s="329" t="s">
        <v>34</v>
      </c>
      <c r="D334" s="330"/>
      <c r="E334" s="32">
        <f>E320+E329+E333</f>
        <v>50</v>
      </c>
      <c r="F334" s="214" t="e">
        <f>F320+F329+F333</f>
        <v>#DIV/0!</v>
      </c>
      <c r="G334" s="331"/>
      <c r="H334" s="51"/>
      <c r="I334" s="356">
        <f>بيانات!F23</f>
        <v>0</v>
      </c>
      <c r="J334" s="357"/>
      <c r="K334" s="357"/>
      <c r="L334" s="357"/>
      <c r="M334" s="358"/>
      <c r="N334" s="52"/>
    </row>
    <row r="335" spans="3:14" ht="15.95" customHeight="1" thickBot="1">
      <c r="C335" s="333" t="s">
        <v>4</v>
      </c>
      <c r="D335" s="334"/>
      <c r="E335" s="210" t="e">
        <f>'متابعة 1'!X20</f>
        <v>#DIV/0!</v>
      </c>
      <c r="F335" s="206" t="e">
        <f>F334*100/E334&amp;" %"</f>
        <v>#DIV/0!</v>
      </c>
      <c r="G335" s="332"/>
      <c r="H335" s="51"/>
      <c r="I335" s="342">
        <f>بيانات!G14</f>
        <v>0</v>
      </c>
      <c r="J335" s="343"/>
      <c r="K335" s="343"/>
      <c r="L335" s="343"/>
      <c r="M335" s="344"/>
      <c r="N335" s="52"/>
    </row>
    <row r="336" spans="3:14" ht="15.95" customHeight="1" thickBot="1">
      <c r="C336" s="36" t="s">
        <v>40</v>
      </c>
      <c r="D336" s="335">
        <f>بيانات!D8</f>
        <v>0</v>
      </c>
      <c r="E336" s="335"/>
      <c r="F336" s="335"/>
      <c r="G336" s="37"/>
      <c r="H336" s="51"/>
      <c r="I336" s="345"/>
      <c r="J336" s="346"/>
      <c r="K336" s="346"/>
      <c r="L336" s="346"/>
      <c r="M336" s="347"/>
      <c r="N336" s="52"/>
    </row>
    <row r="337" spans="3:14" ht="15.95" customHeight="1" thickBot="1">
      <c r="C337" s="321" t="s">
        <v>43</v>
      </c>
      <c r="D337" s="321"/>
      <c r="E337" s="322"/>
      <c r="F337" s="322"/>
      <c r="G337" s="24"/>
      <c r="H337" s="53"/>
      <c r="I337" s="54"/>
      <c r="J337" s="54"/>
      <c r="K337" s="54"/>
      <c r="L337" s="55"/>
      <c r="M337" s="55"/>
      <c r="N337" s="56"/>
    </row>
    <row r="338" spans="3:14" ht="15.95" customHeight="1">
      <c r="C338" s="57"/>
      <c r="D338" s="22"/>
      <c r="E338" s="23"/>
      <c r="F338" s="24"/>
      <c r="G338" s="24"/>
    </row>
    <row r="339" spans="3:14" ht="15.95" customHeight="1">
      <c r="C339" s="336" t="s">
        <v>42</v>
      </c>
      <c r="D339" s="336"/>
      <c r="E339" s="336"/>
      <c r="F339" s="336"/>
    </row>
    <row r="340" spans="3:14" ht="15.95" customHeight="1" thickBot="1">
      <c r="C340" s="337">
        <f>بيانات!D9</f>
        <v>0</v>
      </c>
      <c r="D340" s="337"/>
      <c r="E340" s="337"/>
      <c r="F340" s="337"/>
    </row>
    <row r="341" spans="3:14" ht="15.95" customHeight="1" thickBot="1">
      <c r="C341" s="338" t="s">
        <v>78</v>
      </c>
      <c r="D341" s="338"/>
      <c r="E341" s="338"/>
      <c r="F341" s="338"/>
      <c r="G341" s="25"/>
      <c r="H341" s="47"/>
      <c r="I341" s="48"/>
      <c r="J341" s="48"/>
      <c r="K341" s="48"/>
      <c r="L341" s="49"/>
      <c r="M341" s="49"/>
      <c r="N341" s="50"/>
    </row>
    <row r="342" spans="3:14" ht="15.95" customHeight="1" thickBot="1">
      <c r="C342" s="33" t="s">
        <v>1</v>
      </c>
      <c r="D342" s="67">
        <f>'متابعة 1'!B21</f>
        <v>0</v>
      </c>
      <c r="E342" s="33" t="s">
        <v>39</v>
      </c>
      <c r="F342" s="68" t="str">
        <f>'متابعة 1'!P3</f>
        <v>أول 4</v>
      </c>
      <c r="G342" s="26"/>
      <c r="H342" s="51" t="s">
        <v>44</v>
      </c>
      <c r="I342" s="348" t="s">
        <v>46</v>
      </c>
      <c r="J342" s="349"/>
      <c r="K342" s="349"/>
      <c r="L342" s="349"/>
      <c r="M342" s="350"/>
      <c r="N342" s="52"/>
    </row>
    <row r="343" spans="3:14" ht="15.95" customHeight="1" thickBot="1">
      <c r="C343" s="340" t="s">
        <v>38</v>
      </c>
      <c r="D343" s="341"/>
      <c r="E343" s="340">
        <f>بيانات!I31</f>
        <v>0</v>
      </c>
      <c r="F343" s="341"/>
      <c r="G343" s="38"/>
      <c r="H343" s="51"/>
      <c r="L343" s="39"/>
      <c r="M343" s="15"/>
      <c r="N343" s="52"/>
    </row>
    <row r="344" spans="3:14" ht="17.100000000000001" customHeight="1" thickBot="1">
      <c r="C344" s="339" t="s">
        <v>35</v>
      </c>
      <c r="D344" s="176" t="s">
        <v>74</v>
      </c>
      <c r="E344" s="28">
        <v>4</v>
      </c>
      <c r="F344" s="65" t="e">
        <f>CEILING(AVERAGE('متابعة 1'!C21:E21),0.5)</f>
        <v>#DIV/0!</v>
      </c>
      <c r="G344" s="14"/>
      <c r="H344" s="51"/>
      <c r="I344" s="41" t="s">
        <v>8</v>
      </c>
      <c r="J344" s="42">
        <f>E320</f>
        <v>6</v>
      </c>
      <c r="K344" s="43" t="e">
        <f>AVERAGEIF('متابعة 1'!S8:S40,"&gt;0")</f>
        <v>#DIV/0!</v>
      </c>
      <c r="L344" s="44" t="e">
        <f>F346</f>
        <v>#DIV/0!</v>
      </c>
      <c r="M344" s="15"/>
      <c r="N344" s="52"/>
    </row>
    <row r="345" spans="3:14" ht="17.100000000000001" customHeight="1" thickBot="1">
      <c r="C345" s="339"/>
      <c r="D345" s="27" t="s">
        <v>25</v>
      </c>
      <c r="E345" s="28">
        <v>2</v>
      </c>
      <c r="F345" s="65" t="e">
        <f>CEILING(AVERAGE('متابعة 1'!F21:G21),0.5)</f>
        <v>#DIV/0!</v>
      </c>
      <c r="G345" s="14"/>
      <c r="H345" s="51"/>
      <c r="I345" s="41" t="s">
        <v>45</v>
      </c>
      <c r="J345" s="42">
        <f>E329</f>
        <v>30</v>
      </c>
      <c r="K345" s="43" t="e">
        <f>AVERAGEIF('متابعة 1'!T8:T40,"&gt;0")</f>
        <v>#DIV/0!</v>
      </c>
      <c r="L345" s="44">
        <f>F355</f>
        <v>0</v>
      </c>
      <c r="M345" s="15"/>
      <c r="N345" s="52"/>
    </row>
    <row r="346" spans="3:14" ht="17.100000000000001" customHeight="1" thickBot="1">
      <c r="C346" s="339"/>
      <c r="D346" s="27" t="s">
        <v>13</v>
      </c>
      <c r="E346" s="28">
        <v>6</v>
      </c>
      <c r="F346" s="212" t="e">
        <f>SUM(F344:F345)</f>
        <v>#DIV/0!</v>
      </c>
      <c r="G346" s="14"/>
      <c r="H346" s="51"/>
      <c r="I346" s="41" t="s">
        <v>12</v>
      </c>
      <c r="J346" s="42">
        <f>E333</f>
        <v>14</v>
      </c>
      <c r="K346" s="43" t="e">
        <f>AVERAGEIF('متابعة 1'!U8:U40,"&gt;0")</f>
        <v>#DIV/0!</v>
      </c>
      <c r="L346" s="44">
        <f>F359</f>
        <v>0</v>
      </c>
      <c r="M346" s="15"/>
      <c r="N346" s="52"/>
    </row>
    <row r="347" spans="3:14" ht="15.95" customHeight="1" thickBot="1">
      <c r="C347" s="323" t="s">
        <v>23</v>
      </c>
      <c r="D347" s="323"/>
      <c r="E347" s="30">
        <v>4</v>
      </c>
      <c r="F347" s="66">
        <f>'متابعة 1'!H21</f>
        <v>0</v>
      </c>
      <c r="G347" s="14"/>
      <c r="H347" s="51"/>
      <c r="L347" s="39"/>
      <c r="M347" s="15"/>
      <c r="N347" s="52"/>
    </row>
    <row r="348" spans="3:14" ht="15.95" customHeight="1" thickBot="1">
      <c r="C348" s="323" t="s">
        <v>24</v>
      </c>
      <c r="D348" s="323"/>
      <c r="E348" s="28">
        <v>4</v>
      </c>
      <c r="F348" s="66">
        <f>'متابعة 1'!I21</f>
        <v>0</v>
      </c>
      <c r="G348" s="31"/>
      <c r="H348" s="51"/>
      <c r="L348" s="39"/>
      <c r="M348" s="15"/>
      <c r="N348" s="52"/>
    </row>
    <row r="349" spans="3:14" ht="15.95" customHeight="1" thickBot="1">
      <c r="C349" s="324" t="s">
        <v>36</v>
      </c>
      <c r="D349" s="27" t="s">
        <v>26</v>
      </c>
      <c r="E349" s="28">
        <v>4</v>
      </c>
      <c r="F349" s="66">
        <f>'متابعة 1'!J21</f>
        <v>0</v>
      </c>
      <c r="G349" s="31"/>
      <c r="H349" s="51"/>
      <c r="L349" s="39"/>
      <c r="M349" s="15"/>
      <c r="N349" s="52"/>
    </row>
    <row r="350" spans="3:14" ht="15.95" customHeight="1" thickBot="1">
      <c r="C350" s="325"/>
      <c r="D350" s="27" t="s">
        <v>27</v>
      </c>
      <c r="E350" s="30">
        <v>3</v>
      </c>
      <c r="F350" s="66">
        <f>'متابعة 1'!K21</f>
        <v>0</v>
      </c>
      <c r="G350" s="14"/>
      <c r="H350" s="51"/>
      <c r="L350" s="39"/>
      <c r="M350" s="15"/>
      <c r="N350" s="52"/>
    </row>
    <row r="351" spans="3:14" ht="15.95" customHeight="1" thickBot="1">
      <c r="C351" s="325"/>
      <c r="D351" s="27" t="s">
        <v>28</v>
      </c>
      <c r="E351" s="30">
        <v>4</v>
      </c>
      <c r="F351" s="66">
        <f>'متابعة 1'!L21</f>
        <v>0</v>
      </c>
      <c r="G351" s="14"/>
      <c r="H351" s="51"/>
      <c r="L351" s="39"/>
      <c r="M351" s="15"/>
      <c r="N351" s="52"/>
    </row>
    <row r="352" spans="3:14" ht="15.95" customHeight="1" thickBot="1">
      <c r="C352" s="325"/>
      <c r="D352" s="27" t="s">
        <v>29</v>
      </c>
      <c r="E352" s="30">
        <v>3</v>
      </c>
      <c r="F352" s="66">
        <f>'متابعة 1'!M21</f>
        <v>0</v>
      </c>
      <c r="G352" s="14"/>
      <c r="H352" s="51"/>
      <c r="L352" s="39"/>
      <c r="M352" s="15"/>
      <c r="N352" s="52"/>
    </row>
    <row r="353" spans="3:14" ht="15.95" customHeight="1" thickBot="1">
      <c r="C353" s="326"/>
      <c r="D353" s="27" t="s">
        <v>30</v>
      </c>
      <c r="E353" s="30">
        <v>4</v>
      </c>
      <c r="F353" s="66">
        <f>'متابعة 1'!N21</f>
        <v>0</v>
      </c>
      <c r="G353" s="14"/>
      <c r="H353" s="51"/>
      <c r="L353" s="39"/>
      <c r="M353" s="15"/>
      <c r="N353" s="52"/>
    </row>
    <row r="354" spans="3:14" ht="15.95" customHeight="1" thickBot="1">
      <c r="C354" s="323" t="s">
        <v>31</v>
      </c>
      <c r="D354" s="323"/>
      <c r="E354" s="30">
        <v>4</v>
      </c>
      <c r="F354" s="66">
        <f>'متابعة 1'!O21</f>
        <v>0</v>
      </c>
      <c r="G354" s="14"/>
      <c r="H354" s="51"/>
      <c r="I354" s="61"/>
      <c r="J354" s="61"/>
      <c r="K354" s="61"/>
      <c r="L354" s="61"/>
      <c r="M354" s="15"/>
      <c r="N354" s="52"/>
    </row>
    <row r="355" spans="3:14" ht="15.95" customHeight="1" thickBot="1">
      <c r="C355" s="327" t="s">
        <v>13</v>
      </c>
      <c r="D355" s="328"/>
      <c r="E355" s="30">
        <v>30</v>
      </c>
      <c r="F355" s="212">
        <f>SUM(F347:F354)</f>
        <v>0</v>
      </c>
      <c r="G355" s="14"/>
      <c r="H355" s="51"/>
      <c r="I355" s="61"/>
      <c r="J355" s="61"/>
      <c r="K355" s="61"/>
      <c r="L355" s="61"/>
      <c r="M355" s="15"/>
      <c r="N355" s="52"/>
    </row>
    <row r="356" spans="3:14" ht="15.95" customHeight="1" thickBot="1">
      <c r="C356" s="324" t="s">
        <v>37</v>
      </c>
      <c r="D356" s="29" t="s">
        <v>32</v>
      </c>
      <c r="E356" s="30">
        <v>5</v>
      </c>
      <c r="F356" s="66">
        <f>'متابعة 1'!P21</f>
        <v>0</v>
      </c>
      <c r="G356" s="14"/>
      <c r="H356" s="51"/>
      <c r="I356" s="61"/>
      <c r="J356" s="61"/>
      <c r="K356" s="61"/>
      <c r="L356" s="61"/>
      <c r="M356" s="15"/>
      <c r="N356" s="52"/>
    </row>
    <row r="357" spans="3:14" ht="15.95" customHeight="1" thickBot="1">
      <c r="C357" s="325"/>
      <c r="D357" s="29" t="s">
        <v>33</v>
      </c>
      <c r="E357" s="30">
        <v>5</v>
      </c>
      <c r="F357" s="66">
        <f>'متابعة 1'!Q21</f>
        <v>0</v>
      </c>
      <c r="G357" s="14"/>
      <c r="H357" s="51"/>
      <c r="I357" s="40"/>
      <c r="J357" s="40"/>
      <c r="K357" s="40"/>
      <c r="L357" s="15"/>
      <c r="M357" s="15"/>
      <c r="N357" s="52"/>
    </row>
    <row r="358" spans="3:14" ht="15.95" customHeight="1" thickBot="1">
      <c r="C358" s="325"/>
      <c r="D358" s="29" t="s">
        <v>7</v>
      </c>
      <c r="E358" s="30">
        <v>4</v>
      </c>
      <c r="F358" s="66">
        <f>'متابعة 1'!R21</f>
        <v>0</v>
      </c>
      <c r="G358" s="14"/>
      <c r="H358" s="51"/>
      <c r="L358" s="15"/>
      <c r="M358" s="15"/>
      <c r="N358" s="52"/>
    </row>
    <row r="359" spans="3:14" ht="15.95" customHeight="1" thickBot="1">
      <c r="C359" s="326"/>
      <c r="D359" s="29" t="s">
        <v>13</v>
      </c>
      <c r="E359" s="30">
        <v>14</v>
      </c>
      <c r="F359" s="213">
        <f>SUM(F356:F358)</f>
        <v>0</v>
      </c>
      <c r="G359" s="14"/>
      <c r="H359" s="51"/>
      <c r="I359" s="177" t="s">
        <v>47</v>
      </c>
      <c r="L359" s="15"/>
      <c r="M359" s="15"/>
      <c r="N359" s="52"/>
    </row>
    <row r="360" spans="3:14" ht="15.95" customHeight="1" thickBot="1">
      <c r="C360" s="329" t="s">
        <v>34</v>
      </c>
      <c r="D360" s="330"/>
      <c r="E360" s="32">
        <f>E320+E329+E333</f>
        <v>50</v>
      </c>
      <c r="F360" s="214" t="e">
        <f>F346+F355+F359</f>
        <v>#DIV/0!</v>
      </c>
      <c r="G360" s="331"/>
      <c r="H360" s="51"/>
      <c r="I360" s="356">
        <f>بيانات!F24</f>
        <v>0</v>
      </c>
      <c r="J360" s="357"/>
      <c r="K360" s="357"/>
      <c r="L360" s="357"/>
      <c r="M360" s="358"/>
      <c r="N360" s="52"/>
    </row>
    <row r="361" spans="3:14" ht="15.95" customHeight="1" thickBot="1">
      <c r="C361" s="333" t="s">
        <v>4</v>
      </c>
      <c r="D361" s="334"/>
      <c r="E361" s="210" t="e">
        <f>'متابعة 1'!X21</f>
        <v>#DIV/0!</v>
      </c>
      <c r="F361" s="206" t="e">
        <f>F360*100/E360&amp;" %"</f>
        <v>#DIV/0!</v>
      </c>
      <c r="G361" s="332"/>
      <c r="H361" s="51"/>
      <c r="I361" s="342">
        <f>بيانات!G14</f>
        <v>0</v>
      </c>
      <c r="J361" s="343"/>
      <c r="K361" s="343"/>
      <c r="L361" s="343"/>
      <c r="M361" s="344"/>
      <c r="N361" s="52"/>
    </row>
    <row r="362" spans="3:14" ht="15.95" customHeight="1" thickBot="1">
      <c r="C362" s="36" t="s">
        <v>40</v>
      </c>
      <c r="D362" s="335">
        <f>بيانات!D8</f>
        <v>0</v>
      </c>
      <c r="E362" s="335"/>
      <c r="F362" s="335"/>
      <c r="G362" s="37"/>
      <c r="H362" s="51"/>
      <c r="I362" s="345"/>
      <c r="J362" s="346"/>
      <c r="K362" s="346"/>
      <c r="L362" s="346"/>
      <c r="M362" s="347"/>
      <c r="N362" s="52"/>
    </row>
    <row r="363" spans="3:14" ht="15.95" customHeight="1" thickBot="1">
      <c r="C363" s="321" t="s">
        <v>43</v>
      </c>
      <c r="D363" s="321"/>
      <c r="E363" s="322"/>
      <c r="F363" s="322"/>
      <c r="G363" s="24"/>
      <c r="H363" s="53"/>
      <c r="I363" s="54"/>
      <c r="J363" s="54"/>
      <c r="K363" s="54"/>
      <c r="L363" s="55"/>
      <c r="M363" s="55"/>
      <c r="N363" s="56"/>
    </row>
    <row r="364" spans="3:14"/>
    <row r="365" spans="3:14" ht="15.95" customHeight="1">
      <c r="C365" s="336" t="s">
        <v>42</v>
      </c>
      <c r="D365" s="336"/>
      <c r="E365" s="336"/>
      <c r="F365" s="336"/>
    </row>
    <row r="366" spans="3:14" ht="15.95" customHeight="1" thickBot="1">
      <c r="C366" s="337">
        <f>بيانات!D9</f>
        <v>0</v>
      </c>
      <c r="D366" s="337"/>
      <c r="E366" s="337"/>
      <c r="F366" s="337"/>
    </row>
    <row r="367" spans="3:14" ht="15.95" customHeight="1" thickBot="1">
      <c r="C367" s="338" t="s">
        <v>78</v>
      </c>
      <c r="D367" s="338"/>
      <c r="E367" s="338"/>
      <c r="F367" s="338"/>
      <c r="G367" s="25"/>
      <c r="H367" s="47"/>
      <c r="I367" s="48"/>
      <c r="J367" s="48"/>
      <c r="K367" s="48"/>
      <c r="L367" s="49"/>
      <c r="M367" s="49"/>
      <c r="N367" s="50"/>
    </row>
    <row r="368" spans="3:14" ht="15.95" customHeight="1" thickBot="1">
      <c r="C368" s="33" t="s">
        <v>1</v>
      </c>
      <c r="D368" s="67">
        <f>'متابعة 1'!B22</f>
        <v>0</v>
      </c>
      <c r="E368" s="33" t="s">
        <v>39</v>
      </c>
      <c r="F368" s="68" t="str">
        <f>'متابعة 1'!P3</f>
        <v>أول 4</v>
      </c>
      <c r="G368" s="26"/>
      <c r="H368" s="51" t="s">
        <v>44</v>
      </c>
      <c r="I368" s="348" t="s">
        <v>46</v>
      </c>
      <c r="J368" s="349"/>
      <c r="K368" s="349"/>
      <c r="L368" s="349"/>
      <c r="M368" s="350"/>
      <c r="N368" s="52"/>
    </row>
    <row r="369" spans="3:14" ht="15.95" customHeight="1" thickBot="1">
      <c r="C369" s="340" t="s">
        <v>38</v>
      </c>
      <c r="D369" s="341"/>
      <c r="E369" s="340">
        <f>بيانات!I31</f>
        <v>0</v>
      </c>
      <c r="F369" s="341"/>
      <c r="G369" s="38"/>
      <c r="H369" s="51"/>
      <c r="L369" s="39"/>
      <c r="M369" s="15"/>
      <c r="N369" s="52"/>
    </row>
    <row r="370" spans="3:14" ht="17.100000000000001" customHeight="1" thickBot="1">
      <c r="C370" s="339" t="s">
        <v>35</v>
      </c>
      <c r="D370" s="176" t="s">
        <v>74</v>
      </c>
      <c r="E370" s="28">
        <v>4</v>
      </c>
      <c r="F370" s="65" t="e">
        <f>CEILING(AVERAGE('متابعة 1'!C22:E22),0.5)</f>
        <v>#DIV/0!</v>
      </c>
      <c r="G370" s="14"/>
      <c r="H370" s="51"/>
      <c r="I370" s="41" t="s">
        <v>8</v>
      </c>
      <c r="J370" s="42">
        <f>E372</f>
        <v>6</v>
      </c>
      <c r="K370" s="43" t="e">
        <f>AVERAGEIF('متابعة 1'!S8:S40,"&gt;0")</f>
        <v>#DIV/0!</v>
      </c>
      <c r="L370" s="44" t="e">
        <f>F372</f>
        <v>#DIV/0!</v>
      </c>
      <c r="M370" s="15"/>
      <c r="N370" s="52"/>
    </row>
    <row r="371" spans="3:14" ht="17.100000000000001" customHeight="1" thickBot="1">
      <c r="C371" s="339"/>
      <c r="D371" s="27" t="s">
        <v>25</v>
      </c>
      <c r="E371" s="28">
        <v>2</v>
      </c>
      <c r="F371" s="65" t="e">
        <f>CEILING(AVERAGE('متابعة 1'!F22:G22),0.5)</f>
        <v>#DIV/0!</v>
      </c>
      <c r="G371" s="14"/>
      <c r="H371" s="51"/>
      <c r="I371" s="41" t="s">
        <v>45</v>
      </c>
      <c r="J371" s="42">
        <f>E381</f>
        <v>30</v>
      </c>
      <c r="K371" s="43" t="e">
        <f>AVERAGEIF('متابعة 1'!T8:T40,"&gt;0")</f>
        <v>#DIV/0!</v>
      </c>
      <c r="L371" s="44">
        <f>F381</f>
        <v>0</v>
      </c>
      <c r="M371" s="15"/>
      <c r="N371" s="52"/>
    </row>
    <row r="372" spans="3:14" ht="17.100000000000001" customHeight="1" thickBot="1">
      <c r="C372" s="339"/>
      <c r="D372" s="27" t="s">
        <v>13</v>
      </c>
      <c r="E372" s="28">
        <v>6</v>
      </c>
      <c r="F372" s="212" t="e">
        <f>SUM(F370:F371)</f>
        <v>#DIV/0!</v>
      </c>
      <c r="G372" s="14"/>
      <c r="H372" s="51"/>
      <c r="I372" s="41" t="s">
        <v>12</v>
      </c>
      <c r="J372" s="42">
        <f>E385</f>
        <v>14</v>
      </c>
      <c r="K372" s="43" t="e">
        <f>AVERAGEIF('متابعة 1'!U8:U40,"&gt;0")</f>
        <v>#DIV/0!</v>
      </c>
      <c r="L372" s="44">
        <f>F385</f>
        <v>0</v>
      </c>
      <c r="M372" s="15"/>
      <c r="N372" s="52"/>
    </row>
    <row r="373" spans="3:14" ht="15.95" customHeight="1" thickBot="1">
      <c r="C373" s="323" t="s">
        <v>23</v>
      </c>
      <c r="D373" s="323"/>
      <c r="E373" s="30">
        <v>4</v>
      </c>
      <c r="F373" s="66">
        <f>'متابعة 1'!H22</f>
        <v>0</v>
      </c>
      <c r="G373" s="14"/>
      <c r="H373" s="51"/>
      <c r="L373" s="39"/>
      <c r="M373" s="15"/>
      <c r="N373" s="52"/>
    </row>
    <row r="374" spans="3:14" ht="15.95" customHeight="1" thickBot="1">
      <c r="C374" s="323" t="s">
        <v>24</v>
      </c>
      <c r="D374" s="323"/>
      <c r="E374" s="28">
        <v>4</v>
      </c>
      <c r="F374" s="66">
        <f>'متابعة 1'!I22</f>
        <v>0</v>
      </c>
      <c r="G374" s="31"/>
      <c r="H374" s="51"/>
      <c r="L374" s="39"/>
      <c r="M374" s="15"/>
      <c r="N374" s="52"/>
    </row>
    <row r="375" spans="3:14" ht="15.95" customHeight="1" thickBot="1">
      <c r="C375" s="324" t="s">
        <v>36</v>
      </c>
      <c r="D375" s="27" t="s">
        <v>26</v>
      </c>
      <c r="E375" s="28">
        <v>4</v>
      </c>
      <c r="F375" s="66">
        <f>'متابعة 1'!J22</f>
        <v>0</v>
      </c>
      <c r="G375" s="31"/>
      <c r="H375" s="51"/>
      <c r="L375" s="39"/>
      <c r="M375" s="15"/>
      <c r="N375" s="52"/>
    </row>
    <row r="376" spans="3:14" ht="15.95" customHeight="1" thickBot="1">
      <c r="C376" s="325"/>
      <c r="D376" s="27" t="s">
        <v>27</v>
      </c>
      <c r="E376" s="30">
        <v>3</v>
      </c>
      <c r="F376" s="66">
        <f>'متابعة 1'!K22</f>
        <v>0</v>
      </c>
      <c r="G376" s="14"/>
      <c r="H376" s="51"/>
      <c r="L376" s="39"/>
      <c r="M376" s="15"/>
      <c r="N376" s="52"/>
    </row>
    <row r="377" spans="3:14" ht="15.95" customHeight="1" thickBot="1">
      <c r="C377" s="325"/>
      <c r="D377" s="27" t="s">
        <v>28</v>
      </c>
      <c r="E377" s="30">
        <v>4</v>
      </c>
      <c r="F377" s="66">
        <f>'متابعة 1'!L22</f>
        <v>0</v>
      </c>
      <c r="G377" s="14"/>
      <c r="H377" s="51"/>
      <c r="L377" s="39"/>
      <c r="M377" s="15"/>
      <c r="N377" s="52"/>
    </row>
    <row r="378" spans="3:14" ht="15.95" customHeight="1" thickBot="1">
      <c r="C378" s="325"/>
      <c r="D378" s="27" t="s">
        <v>29</v>
      </c>
      <c r="E378" s="30">
        <v>3</v>
      </c>
      <c r="F378" s="66">
        <f>'متابعة 1'!M22</f>
        <v>0</v>
      </c>
      <c r="G378" s="14"/>
      <c r="H378" s="51"/>
      <c r="L378" s="39"/>
      <c r="M378" s="15"/>
      <c r="N378" s="52"/>
    </row>
    <row r="379" spans="3:14" ht="15.95" customHeight="1" thickBot="1">
      <c r="C379" s="326"/>
      <c r="D379" s="27" t="s">
        <v>30</v>
      </c>
      <c r="E379" s="30">
        <v>4</v>
      </c>
      <c r="F379" s="66">
        <f>'متابعة 1'!N22</f>
        <v>0</v>
      </c>
      <c r="G379" s="14"/>
      <c r="H379" s="51"/>
      <c r="L379" s="39"/>
      <c r="M379" s="15"/>
      <c r="N379" s="52"/>
    </row>
    <row r="380" spans="3:14" ht="15.95" customHeight="1" thickBot="1">
      <c r="C380" s="323" t="s">
        <v>31</v>
      </c>
      <c r="D380" s="323"/>
      <c r="E380" s="30">
        <v>4</v>
      </c>
      <c r="F380" s="66">
        <f>'متابعة 1'!O22</f>
        <v>0</v>
      </c>
      <c r="G380" s="14"/>
      <c r="H380" s="51"/>
      <c r="I380" s="61"/>
      <c r="J380" s="61"/>
      <c r="K380" s="61"/>
      <c r="L380" s="61"/>
      <c r="M380" s="15"/>
      <c r="N380" s="52"/>
    </row>
    <row r="381" spans="3:14" ht="15.95" customHeight="1" thickBot="1">
      <c r="C381" s="327" t="s">
        <v>13</v>
      </c>
      <c r="D381" s="328"/>
      <c r="E381" s="30">
        <v>30</v>
      </c>
      <c r="F381" s="212">
        <f>SUM(F373:F380)</f>
        <v>0</v>
      </c>
      <c r="G381" s="14"/>
      <c r="H381" s="51"/>
      <c r="I381" s="61"/>
      <c r="J381" s="61"/>
      <c r="K381" s="61"/>
      <c r="L381" s="61"/>
      <c r="M381" s="15"/>
      <c r="N381" s="52"/>
    </row>
    <row r="382" spans="3:14" ht="15.95" customHeight="1" thickBot="1">
      <c r="C382" s="324" t="s">
        <v>37</v>
      </c>
      <c r="D382" s="29" t="s">
        <v>32</v>
      </c>
      <c r="E382" s="30">
        <v>5</v>
      </c>
      <c r="F382" s="66">
        <f>'متابعة 1'!P22</f>
        <v>0</v>
      </c>
      <c r="G382" s="14"/>
      <c r="H382" s="51"/>
      <c r="I382" s="61"/>
      <c r="J382" s="61"/>
      <c r="K382" s="61"/>
      <c r="L382" s="61"/>
      <c r="M382" s="15"/>
      <c r="N382" s="52"/>
    </row>
    <row r="383" spans="3:14" ht="15.95" customHeight="1" thickBot="1">
      <c r="C383" s="325"/>
      <c r="D383" s="29" t="s">
        <v>33</v>
      </c>
      <c r="E383" s="30">
        <v>5</v>
      </c>
      <c r="F383" s="66">
        <f>'متابعة 1'!Q22</f>
        <v>0</v>
      </c>
      <c r="G383" s="14"/>
      <c r="H383" s="51"/>
      <c r="I383" s="40"/>
      <c r="J383" s="40"/>
      <c r="K383" s="40"/>
      <c r="L383" s="15"/>
      <c r="M383" s="15"/>
      <c r="N383" s="52"/>
    </row>
    <row r="384" spans="3:14" ht="15.95" customHeight="1" thickBot="1">
      <c r="C384" s="325"/>
      <c r="D384" s="29" t="s">
        <v>7</v>
      </c>
      <c r="E384" s="30">
        <v>4</v>
      </c>
      <c r="F384" s="66">
        <f>'متابعة 1'!R22</f>
        <v>0</v>
      </c>
      <c r="G384" s="14"/>
      <c r="H384" s="51"/>
      <c r="L384" s="15"/>
      <c r="M384" s="15"/>
      <c r="N384" s="52"/>
    </row>
    <row r="385" spans="3:14" ht="15.95" customHeight="1" thickBot="1">
      <c r="C385" s="326"/>
      <c r="D385" s="29" t="s">
        <v>13</v>
      </c>
      <c r="E385" s="30">
        <v>14</v>
      </c>
      <c r="F385" s="213">
        <f>SUM(F382:F384)</f>
        <v>0</v>
      </c>
      <c r="G385" s="14"/>
      <c r="H385" s="51"/>
      <c r="I385" s="177" t="s">
        <v>47</v>
      </c>
      <c r="L385" s="15"/>
      <c r="M385" s="15"/>
      <c r="N385" s="52"/>
    </row>
    <row r="386" spans="3:14" ht="15.95" customHeight="1" thickBot="1">
      <c r="C386" s="329" t="s">
        <v>34</v>
      </c>
      <c r="D386" s="330"/>
      <c r="E386" s="32">
        <f>E372+E381+E385</f>
        <v>50</v>
      </c>
      <c r="F386" s="214" t="e">
        <f>F372+F381+F385</f>
        <v>#DIV/0!</v>
      </c>
      <c r="G386" s="331"/>
      <c r="H386" s="51"/>
      <c r="I386" s="356">
        <f>بيانات!F25</f>
        <v>0</v>
      </c>
      <c r="J386" s="357"/>
      <c r="K386" s="357"/>
      <c r="L386" s="357"/>
      <c r="M386" s="358"/>
      <c r="N386" s="52"/>
    </row>
    <row r="387" spans="3:14" ht="15.95" customHeight="1" thickBot="1">
      <c r="C387" s="333" t="s">
        <v>4</v>
      </c>
      <c r="D387" s="334"/>
      <c r="E387" s="210" t="e">
        <f>'متابعة 1'!X22</f>
        <v>#DIV/0!</v>
      </c>
      <c r="F387" s="206" t="e">
        <f>F386*100/E386&amp;" %"</f>
        <v>#DIV/0!</v>
      </c>
      <c r="G387" s="332"/>
      <c r="H387" s="51"/>
      <c r="I387" s="342">
        <f>بيانات!G14</f>
        <v>0</v>
      </c>
      <c r="J387" s="343"/>
      <c r="K387" s="343"/>
      <c r="L387" s="343"/>
      <c r="M387" s="344"/>
      <c r="N387" s="52"/>
    </row>
    <row r="388" spans="3:14" ht="15.95" customHeight="1" thickBot="1">
      <c r="C388" s="36" t="s">
        <v>40</v>
      </c>
      <c r="D388" s="335">
        <f>بيانات!D8</f>
        <v>0</v>
      </c>
      <c r="E388" s="335"/>
      <c r="F388" s="335"/>
      <c r="G388" s="37"/>
      <c r="H388" s="51"/>
      <c r="I388" s="345"/>
      <c r="J388" s="346"/>
      <c r="K388" s="346"/>
      <c r="L388" s="346"/>
      <c r="M388" s="347"/>
      <c r="N388" s="52"/>
    </row>
    <row r="389" spans="3:14" ht="15.95" customHeight="1" thickBot="1">
      <c r="C389" s="321" t="s">
        <v>43</v>
      </c>
      <c r="D389" s="321"/>
      <c r="E389" s="322"/>
      <c r="F389" s="322"/>
      <c r="G389" s="24"/>
      <c r="H389" s="53"/>
      <c r="I389" s="54"/>
      <c r="J389" s="54"/>
      <c r="K389" s="54"/>
      <c r="L389" s="55"/>
      <c r="M389" s="55"/>
      <c r="N389" s="56"/>
    </row>
    <row r="390" spans="3:14" ht="15.95" customHeight="1">
      <c r="C390" s="57"/>
      <c r="D390" s="22"/>
      <c r="E390" s="23"/>
      <c r="F390" s="24"/>
      <c r="G390" s="24"/>
    </row>
    <row r="391" spans="3:14" ht="15.95" customHeight="1">
      <c r="C391" s="336" t="s">
        <v>42</v>
      </c>
      <c r="D391" s="336"/>
      <c r="E391" s="336"/>
      <c r="F391" s="336"/>
    </row>
    <row r="392" spans="3:14" ht="15.95" customHeight="1" thickBot="1">
      <c r="C392" s="337">
        <f>بيانات!D9</f>
        <v>0</v>
      </c>
      <c r="D392" s="337"/>
      <c r="E392" s="337"/>
      <c r="F392" s="337"/>
    </row>
    <row r="393" spans="3:14" ht="15.95" customHeight="1" thickBot="1">
      <c r="C393" s="338" t="s">
        <v>78</v>
      </c>
      <c r="D393" s="338"/>
      <c r="E393" s="338"/>
      <c r="F393" s="338"/>
      <c r="G393" s="25"/>
      <c r="H393" s="47"/>
      <c r="I393" s="48"/>
      <c r="J393" s="48"/>
      <c r="K393" s="48"/>
      <c r="L393" s="49"/>
      <c r="M393" s="49"/>
      <c r="N393" s="50"/>
    </row>
    <row r="394" spans="3:14" ht="15.95" customHeight="1" thickBot="1">
      <c r="C394" s="33" t="s">
        <v>1</v>
      </c>
      <c r="D394" s="67">
        <f>'متابعة 1'!B23</f>
        <v>0</v>
      </c>
      <c r="E394" s="33" t="s">
        <v>39</v>
      </c>
      <c r="F394" s="68" t="str">
        <f>'متابعة 1'!P3</f>
        <v>أول 4</v>
      </c>
      <c r="G394" s="26"/>
      <c r="H394" s="51" t="s">
        <v>44</v>
      </c>
      <c r="I394" s="348" t="s">
        <v>46</v>
      </c>
      <c r="J394" s="349"/>
      <c r="K394" s="349"/>
      <c r="L394" s="349"/>
      <c r="M394" s="350"/>
      <c r="N394" s="52"/>
    </row>
    <row r="395" spans="3:14" ht="15.95" customHeight="1" thickBot="1">
      <c r="C395" s="340" t="s">
        <v>38</v>
      </c>
      <c r="D395" s="341"/>
      <c r="E395" s="340">
        <f>بيانات!I31</f>
        <v>0</v>
      </c>
      <c r="F395" s="341"/>
      <c r="G395" s="38"/>
      <c r="H395" s="51"/>
      <c r="L395" s="39"/>
      <c r="M395" s="15"/>
      <c r="N395" s="52"/>
    </row>
    <row r="396" spans="3:14" ht="17.100000000000001" customHeight="1" thickBot="1">
      <c r="C396" s="339" t="s">
        <v>35</v>
      </c>
      <c r="D396" s="176" t="s">
        <v>74</v>
      </c>
      <c r="E396" s="28">
        <v>4</v>
      </c>
      <c r="F396" s="65" t="e">
        <f>CEILING(AVERAGE('متابعة 1'!C23:E73),0.5)</f>
        <v>#DIV/0!</v>
      </c>
      <c r="G396" s="14"/>
      <c r="H396" s="51"/>
      <c r="I396" s="41" t="s">
        <v>8</v>
      </c>
      <c r="J396" s="42">
        <f>E372</f>
        <v>6</v>
      </c>
      <c r="K396" s="43" t="e">
        <f>AVERAGEIF('متابعة 1'!S8:S40,"&gt;0")</f>
        <v>#DIV/0!</v>
      </c>
      <c r="L396" s="44" t="e">
        <f>F398</f>
        <v>#DIV/0!</v>
      </c>
      <c r="M396" s="15"/>
      <c r="N396" s="52"/>
    </row>
    <row r="397" spans="3:14" ht="17.100000000000001" customHeight="1" thickBot="1">
      <c r="C397" s="339"/>
      <c r="D397" s="27" t="s">
        <v>25</v>
      </c>
      <c r="E397" s="28">
        <v>2</v>
      </c>
      <c r="F397" s="65" t="e">
        <f>CEILING(AVERAGE('متابعة 1'!F23:G23),0.5)</f>
        <v>#DIV/0!</v>
      </c>
      <c r="G397" s="14"/>
      <c r="H397" s="51"/>
      <c r="I397" s="41" t="s">
        <v>45</v>
      </c>
      <c r="J397" s="42">
        <f>E381</f>
        <v>30</v>
      </c>
      <c r="K397" s="43" t="e">
        <f>AVERAGEIF('متابعة 1'!T8:T80,"&gt;0")</f>
        <v>#DIV/0!</v>
      </c>
      <c r="L397" s="44">
        <f>F407</f>
        <v>0</v>
      </c>
      <c r="M397" s="15"/>
      <c r="N397" s="52"/>
    </row>
    <row r="398" spans="3:14" ht="17.100000000000001" customHeight="1" thickBot="1">
      <c r="C398" s="339"/>
      <c r="D398" s="27" t="s">
        <v>13</v>
      </c>
      <c r="E398" s="28">
        <v>6</v>
      </c>
      <c r="F398" s="212" t="e">
        <f>SUM(F396:F397)</f>
        <v>#DIV/0!</v>
      </c>
      <c r="G398" s="14"/>
      <c r="H398" s="51"/>
      <c r="I398" s="41" t="s">
        <v>12</v>
      </c>
      <c r="J398" s="42">
        <f>E385</f>
        <v>14</v>
      </c>
      <c r="K398" s="43" t="e">
        <f>AVERAGEIF('متابعة 1'!U8:U40,"&gt;0")</f>
        <v>#DIV/0!</v>
      </c>
      <c r="L398" s="44">
        <f>F411</f>
        <v>0</v>
      </c>
      <c r="M398" s="15"/>
      <c r="N398" s="52"/>
    </row>
    <row r="399" spans="3:14" ht="15.95" customHeight="1" thickBot="1">
      <c r="C399" s="323" t="s">
        <v>23</v>
      </c>
      <c r="D399" s="323"/>
      <c r="E399" s="30">
        <v>4</v>
      </c>
      <c r="F399" s="66">
        <f>'متابعة 1'!H23</f>
        <v>0</v>
      </c>
      <c r="G399" s="14"/>
      <c r="H399" s="51"/>
      <c r="L399" s="39"/>
      <c r="M399" s="15"/>
      <c r="N399" s="52"/>
    </row>
    <row r="400" spans="3:14" ht="15.95" customHeight="1" thickBot="1">
      <c r="C400" s="323" t="s">
        <v>24</v>
      </c>
      <c r="D400" s="323"/>
      <c r="E400" s="28">
        <v>4</v>
      </c>
      <c r="F400" s="66">
        <f>'متابعة 1'!I23</f>
        <v>0</v>
      </c>
      <c r="G400" s="31"/>
      <c r="H400" s="51"/>
      <c r="L400" s="39"/>
      <c r="M400" s="15"/>
      <c r="N400" s="52"/>
    </row>
    <row r="401" spans="3:14" ht="15.95" customHeight="1" thickBot="1">
      <c r="C401" s="324" t="s">
        <v>36</v>
      </c>
      <c r="D401" s="27" t="s">
        <v>26</v>
      </c>
      <c r="E401" s="28">
        <v>4</v>
      </c>
      <c r="F401" s="66">
        <f>'متابعة 1'!J23</f>
        <v>0</v>
      </c>
      <c r="G401" s="31"/>
      <c r="H401" s="51"/>
      <c r="L401" s="39"/>
      <c r="M401" s="15"/>
      <c r="N401" s="52"/>
    </row>
    <row r="402" spans="3:14" ht="15.95" customHeight="1" thickBot="1">
      <c r="C402" s="325"/>
      <c r="D402" s="27" t="s">
        <v>27</v>
      </c>
      <c r="E402" s="30">
        <v>3</v>
      </c>
      <c r="F402" s="66">
        <f>'متابعة 1'!K23</f>
        <v>0</v>
      </c>
      <c r="G402" s="14"/>
      <c r="H402" s="51"/>
      <c r="L402" s="39"/>
      <c r="M402" s="15"/>
      <c r="N402" s="52"/>
    </row>
    <row r="403" spans="3:14" ht="15.95" customHeight="1" thickBot="1">
      <c r="C403" s="325"/>
      <c r="D403" s="27" t="s">
        <v>28</v>
      </c>
      <c r="E403" s="30">
        <v>4</v>
      </c>
      <c r="F403" s="66">
        <f>'متابعة 1'!L23</f>
        <v>0</v>
      </c>
      <c r="G403" s="14"/>
      <c r="H403" s="51"/>
      <c r="L403" s="39"/>
      <c r="M403" s="15"/>
      <c r="N403" s="52"/>
    </row>
    <row r="404" spans="3:14" ht="15.95" customHeight="1" thickBot="1">
      <c r="C404" s="325"/>
      <c r="D404" s="27" t="s">
        <v>29</v>
      </c>
      <c r="E404" s="30">
        <v>3</v>
      </c>
      <c r="F404" s="66">
        <f>'متابعة 1'!M23</f>
        <v>0</v>
      </c>
      <c r="G404" s="14"/>
      <c r="H404" s="51"/>
      <c r="L404" s="39"/>
      <c r="M404" s="15"/>
      <c r="N404" s="52"/>
    </row>
    <row r="405" spans="3:14" ht="15.95" customHeight="1" thickBot="1">
      <c r="C405" s="326"/>
      <c r="D405" s="27" t="s">
        <v>30</v>
      </c>
      <c r="E405" s="30">
        <v>4</v>
      </c>
      <c r="F405" s="66">
        <f>'متابعة 1'!N23</f>
        <v>0</v>
      </c>
      <c r="G405" s="14"/>
      <c r="H405" s="51"/>
      <c r="L405" s="39"/>
      <c r="M405" s="15"/>
      <c r="N405" s="52"/>
    </row>
    <row r="406" spans="3:14" ht="15.95" customHeight="1" thickBot="1">
      <c r="C406" s="323" t="s">
        <v>31</v>
      </c>
      <c r="D406" s="323"/>
      <c r="E406" s="30">
        <v>4</v>
      </c>
      <c r="F406" s="66">
        <f>'متابعة 1'!O23</f>
        <v>0</v>
      </c>
      <c r="G406" s="14"/>
      <c r="H406" s="51"/>
      <c r="I406" s="61"/>
      <c r="J406" s="61"/>
      <c r="K406" s="61"/>
      <c r="L406" s="61"/>
      <c r="M406" s="15"/>
      <c r="N406" s="52"/>
    </row>
    <row r="407" spans="3:14" ht="15.95" customHeight="1" thickBot="1">
      <c r="C407" s="327" t="s">
        <v>13</v>
      </c>
      <c r="D407" s="328"/>
      <c r="E407" s="30">
        <v>30</v>
      </c>
      <c r="F407" s="212">
        <f>SUM(F399:F406)</f>
        <v>0</v>
      </c>
      <c r="G407" s="14"/>
      <c r="H407" s="51"/>
      <c r="I407" s="61"/>
      <c r="J407" s="61"/>
      <c r="K407" s="61"/>
      <c r="L407" s="61"/>
      <c r="M407" s="15"/>
      <c r="N407" s="52"/>
    </row>
    <row r="408" spans="3:14" ht="15.95" customHeight="1" thickBot="1">
      <c r="C408" s="324" t="s">
        <v>37</v>
      </c>
      <c r="D408" s="29" t="s">
        <v>32</v>
      </c>
      <c r="E408" s="30">
        <v>5</v>
      </c>
      <c r="F408" s="66">
        <f>'متابعة 1'!P23</f>
        <v>0</v>
      </c>
      <c r="G408" s="14"/>
      <c r="H408" s="51"/>
      <c r="I408" s="61"/>
      <c r="J408" s="61"/>
      <c r="K408" s="61"/>
      <c r="L408" s="61"/>
      <c r="M408" s="15"/>
      <c r="N408" s="52"/>
    </row>
    <row r="409" spans="3:14" ht="15.95" customHeight="1" thickBot="1">
      <c r="C409" s="325"/>
      <c r="D409" s="29" t="s">
        <v>33</v>
      </c>
      <c r="E409" s="30">
        <v>5</v>
      </c>
      <c r="F409" s="66">
        <f>'متابعة 1'!Q23</f>
        <v>0</v>
      </c>
      <c r="G409" s="14"/>
      <c r="H409" s="51"/>
      <c r="I409" s="40"/>
      <c r="J409" s="40"/>
      <c r="K409" s="40"/>
      <c r="L409" s="15"/>
      <c r="M409" s="15"/>
      <c r="N409" s="52"/>
    </row>
    <row r="410" spans="3:14" ht="15.95" customHeight="1" thickBot="1">
      <c r="C410" s="325"/>
      <c r="D410" s="29" t="s">
        <v>7</v>
      </c>
      <c r="E410" s="30">
        <v>4</v>
      </c>
      <c r="F410" s="66">
        <f>'متابعة 1'!R23</f>
        <v>0</v>
      </c>
      <c r="G410" s="14"/>
      <c r="H410" s="51"/>
      <c r="L410" s="15"/>
      <c r="M410" s="15"/>
      <c r="N410" s="52"/>
    </row>
    <row r="411" spans="3:14" ht="15.95" customHeight="1" thickBot="1">
      <c r="C411" s="326"/>
      <c r="D411" s="29" t="s">
        <v>13</v>
      </c>
      <c r="E411" s="30">
        <v>14</v>
      </c>
      <c r="F411" s="213">
        <f>SUM(F408:F410)</f>
        <v>0</v>
      </c>
      <c r="G411" s="14"/>
      <c r="H411" s="51"/>
      <c r="I411" s="177" t="s">
        <v>47</v>
      </c>
      <c r="L411" s="15"/>
      <c r="M411" s="15"/>
      <c r="N411" s="52"/>
    </row>
    <row r="412" spans="3:14" ht="15.95" customHeight="1" thickBot="1">
      <c r="C412" s="329" t="s">
        <v>34</v>
      </c>
      <c r="D412" s="330"/>
      <c r="E412" s="32">
        <f>E372+E381+E385</f>
        <v>50</v>
      </c>
      <c r="F412" s="214" t="e">
        <f>F398+F407+F411</f>
        <v>#DIV/0!</v>
      </c>
      <c r="G412" s="331"/>
      <c r="H412" s="51"/>
      <c r="I412" s="356">
        <f>بيانات!F26</f>
        <v>0</v>
      </c>
      <c r="J412" s="357"/>
      <c r="K412" s="357"/>
      <c r="L412" s="357"/>
      <c r="M412" s="358"/>
      <c r="N412" s="52"/>
    </row>
    <row r="413" spans="3:14" ht="15.95" customHeight="1" thickBot="1">
      <c r="C413" s="333" t="s">
        <v>4</v>
      </c>
      <c r="D413" s="334"/>
      <c r="E413" s="210" t="e">
        <f>'متابعة 1'!X23</f>
        <v>#DIV/0!</v>
      </c>
      <c r="F413" s="206" t="e">
        <f>F412*100/E412&amp;" %"</f>
        <v>#DIV/0!</v>
      </c>
      <c r="G413" s="332"/>
      <c r="H413" s="51"/>
      <c r="I413" s="342">
        <f>بيانات!G14</f>
        <v>0</v>
      </c>
      <c r="J413" s="343"/>
      <c r="K413" s="343"/>
      <c r="L413" s="343"/>
      <c r="M413" s="344"/>
      <c r="N413" s="52"/>
    </row>
    <row r="414" spans="3:14" ht="15.95" customHeight="1" thickBot="1">
      <c r="C414" s="36" t="s">
        <v>40</v>
      </c>
      <c r="D414" s="335">
        <f>بيانات!D8</f>
        <v>0</v>
      </c>
      <c r="E414" s="335"/>
      <c r="F414" s="335"/>
      <c r="G414" s="37"/>
      <c r="H414" s="51"/>
      <c r="I414" s="345"/>
      <c r="J414" s="346"/>
      <c r="K414" s="346"/>
      <c r="L414" s="346"/>
      <c r="M414" s="347"/>
      <c r="N414" s="52"/>
    </row>
    <row r="415" spans="3:14" ht="15.95" customHeight="1" thickBot="1">
      <c r="C415" s="321" t="s">
        <v>43</v>
      </c>
      <c r="D415" s="321"/>
      <c r="E415" s="322"/>
      <c r="F415" s="322"/>
      <c r="G415" s="24"/>
      <c r="H415" s="53"/>
      <c r="I415" s="54"/>
      <c r="J415" s="54"/>
      <c r="K415" s="54"/>
      <c r="L415" s="55"/>
      <c r="M415" s="55"/>
      <c r="N415" s="56"/>
    </row>
    <row r="416" spans="3:14"/>
    <row r="417" spans="3:14" ht="15.95" customHeight="1">
      <c r="C417" s="336" t="s">
        <v>42</v>
      </c>
      <c r="D417" s="336"/>
      <c r="E417" s="336"/>
      <c r="F417" s="336"/>
    </row>
    <row r="418" spans="3:14" ht="15.95" customHeight="1" thickBot="1">
      <c r="C418" s="337">
        <f>بيانات!D9</f>
        <v>0</v>
      </c>
      <c r="D418" s="337"/>
      <c r="E418" s="337"/>
      <c r="F418" s="337"/>
    </row>
    <row r="419" spans="3:14" ht="15.95" customHeight="1" thickBot="1">
      <c r="C419" s="338" t="s">
        <v>78</v>
      </c>
      <c r="D419" s="338"/>
      <c r="E419" s="338"/>
      <c r="F419" s="338"/>
      <c r="G419" s="25"/>
      <c r="H419" s="47"/>
      <c r="I419" s="48"/>
      <c r="J419" s="48"/>
      <c r="K419" s="48"/>
      <c r="L419" s="49"/>
      <c r="M419" s="49"/>
      <c r="N419" s="50"/>
    </row>
    <row r="420" spans="3:14" ht="15.95" customHeight="1" thickBot="1">
      <c r="C420" s="33" t="s">
        <v>1</v>
      </c>
      <c r="D420" s="67">
        <f>'متابعة 1'!B24</f>
        <v>0</v>
      </c>
      <c r="E420" s="33" t="s">
        <v>39</v>
      </c>
      <c r="F420" s="68" t="str">
        <f>'متابعة 1'!P3</f>
        <v>أول 4</v>
      </c>
      <c r="G420" s="26"/>
      <c r="H420" s="51" t="s">
        <v>44</v>
      </c>
      <c r="I420" s="348" t="s">
        <v>46</v>
      </c>
      <c r="J420" s="349"/>
      <c r="K420" s="349"/>
      <c r="L420" s="349"/>
      <c r="M420" s="350"/>
      <c r="N420" s="52"/>
    </row>
    <row r="421" spans="3:14" ht="15.95" customHeight="1" thickBot="1">
      <c r="C421" s="340" t="s">
        <v>38</v>
      </c>
      <c r="D421" s="341"/>
      <c r="E421" s="340">
        <f>بيانات!I31</f>
        <v>0</v>
      </c>
      <c r="F421" s="341"/>
      <c r="G421" s="38"/>
      <c r="H421" s="51"/>
      <c r="L421" s="39"/>
      <c r="M421" s="15"/>
      <c r="N421" s="52"/>
    </row>
    <row r="422" spans="3:14" ht="17.100000000000001" customHeight="1" thickBot="1">
      <c r="C422" s="339" t="s">
        <v>35</v>
      </c>
      <c r="D422" s="176" t="s">
        <v>74</v>
      </c>
      <c r="E422" s="28">
        <v>4</v>
      </c>
      <c r="F422" s="65" t="e">
        <f>CEILING(AVERAGE('متابعة 1'!C24:E24),0.5)</f>
        <v>#DIV/0!</v>
      </c>
      <c r="G422" s="14"/>
      <c r="H422" s="51"/>
      <c r="I422" s="41" t="s">
        <v>8</v>
      </c>
      <c r="J422" s="42">
        <f>E424</f>
        <v>6</v>
      </c>
      <c r="K422" s="43" t="e">
        <f>AVERAGEIF('متابعة 1'!S8:S40,"&gt;0")</f>
        <v>#DIV/0!</v>
      </c>
      <c r="L422" s="44" t="e">
        <f>F424</f>
        <v>#DIV/0!</v>
      </c>
      <c r="M422" s="15"/>
      <c r="N422" s="52"/>
    </row>
    <row r="423" spans="3:14" ht="17.100000000000001" customHeight="1" thickBot="1">
      <c r="C423" s="339"/>
      <c r="D423" s="27" t="s">
        <v>25</v>
      </c>
      <c r="E423" s="28">
        <v>2</v>
      </c>
      <c r="F423" s="65" t="e">
        <f>CEILING(AVERAGE('متابعة 1'!F24:G24),0.5)</f>
        <v>#DIV/0!</v>
      </c>
      <c r="G423" s="14"/>
      <c r="H423" s="51"/>
      <c r="I423" s="41" t="s">
        <v>45</v>
      </c>
      <c r="J423" s="42">
        <f>E433</f>
        <v>30</v>
      </c>
      <c r="K423" s="43" t="e">
        <f>AVERAGEIF('متابعة 1'!T8:T40,"&gt;0")</f>
        <v>#DIV/0!</v>
      </c>
      <c r="L423" s="44">
        <f>F433</f>
        <v>0</v>
      </c>
      <c r="M423" s="15"/>
      <c r="N423" s="52"/>
    </row>
    <row r="424" spans="3:14" ht="17.100000000000001" customHeight="1" thickBot="1">
      <c r="C424" s="339"/>
      <c r="D424" s="27" t="s">
        <v>13</v>
      </c>
      <c r="E424" s="28">
        <v>6</v>
      </c>
      <c r="F424" s="212" t="e">
        <f>SUM(F422:F423)</f>
        <v>#DIV/0!</v>
      </c>
      <c r="G424" s="14"/>
      <c r="H424" s="51"/>
      <c r="I424" s="41" t="s">
        <v>12</v>
      </c>
      <c r="J424" s="42">
        <f>E437</f>
        <v>14</v>
      </c>
      <c r="K424" s="43" t="e">
        <f>AVERAGEIF('متابعة 1'!U8:U40,"&gt;0")</f>
        <v>#DIV/0!</v>
      </c>
      <c r="L424" s="44">
        <f>F437</f>
        <v>0</v>
      </c>
      <c r="M424" s="15"/>
      <c r="N424" s="52"/>
    </row>
    <row r="425" spans="3:14" ht="15.95" customHeight="1" thickBot="1">
      <c r="C425" s="323" t="s">
        <v>23</v>
      </c>
      <c r="D425" s="323"/>
      <c r="E425" s="30">
        <v>4</v>
      </c>
      <c r="F425" s="66">
        <f>'متابعة 1'!H24</f>
        <v>0</v>
      </c>
      <c r="G425" s="14"/>
      <c r="H425" s="51"/>
      <c r="L425" s="39"/>
      <c r="M425" s="15"/>
      <c r="N425" s="52"/>
    </row>
    <row r="426" spans="3:14" ht="15.95" customHeight="1" thickBot="1">
      <c r="C426" s="323" t="s">
        <v>24</v>
      </c>
      <c r="D426" s="323"/>
      <c r="E426" s="28">
        <v>4</v>
      </c>
      <c r="F426" s="66">
        <f>'متابعة 1'!I24</f>
        <v>0</v>
      </c>
      <c r="G426" s="31"/>
      <c r="H426" s="51"/>
      <c r="L426" s="39"/>
      <c r="M426" s="15"/>
      <c r="N426" s="52"/>
    </row>
    <row r="427" spans="3:14" ht="15.95" customHeight="1" thickBot="1">
      <c r="C427" s="324" t="s">
        <v>36</v>
      </c>
      <c r="D427" s="27" t="s">
        <v>26</v>
      </c>
      <c r="E427" s="28">
        <v>4</v>
      </c>
      <c r="F427" s="66">
        <f>'متابعة 1'!J24</f>
        <v>0</v>
      </c>
      <c r="G427" s="31"/>
      <c r="H427" s="51"/>
      <c r="L427" s="39"/>
      <c r="M427" s="15"/>
      <c r="N427" s="52"/>
    </row>
    <row r="428" spans="3:14" ht="15.95" customHeight="1" thickBot="1">
      <c r="C428" s="325"/>
      <c r="D428" s="27" t="s">
        <v>27</v>
      </c>
      <c r="E428" s="30">
        <v>3</v>
      </c>
      <c r="F428" s="66">
        <f>'متابعة 1'!K24</f>
        <v>0</v>
      </c>
      <c r="G428" s="14"/>
      <c r="H428" s="51"/>
      <c r="L428" s="39"/>
      <c r="M428" s="15"/>
      <c r="N428" s="52"/>
    </row>
    <row r="429" spans="3:14" ht="15.95" customHeight="1" thickBot="1">
      <c r="C429" s="325"/>
      <c r="D429" s="27" t="s">
        <v>28</v>
      </c>
      <c r="E429" s="30">
        <v>4</v>
      </c>
      <c r="F429" s="66">
        <f>'متابعة 1'!L24</f>
        <v>0</v>
      </c>
      <c r="G429" s="14"/>
      <c r="H429" s="51"/>
      <c r="L429" s="39"/>
      <c r="M429" s="15"/>
      <c r="N429" s="52"/>
    </row>
    <row r="430" spans="3:14" ht="15.95" customHeight="1" thickBot="1">
      <c r="C430" s="325"/>
      <c r="D430" s="27" t="s">
        <v>29</v>
      </c>
      <c r="E430" s="30">
        <v>3</v>
      </c>
      <c r="F430" s="66">
        <f>'متابعة 1'!M24</f>
        <v>0</v>
      </c>
      <c r="G430" s="14"/>
      <c r="H430" s="51"/>
      <c r="L430" s="39"/>
      <c r="M430" s="15"/>
      <c r="N430" s="52"/>
    </row>
    <row r="431" spans="3:14" ht="15.95" customHeight="1" thickBot="1">
      <c r="C431" s="326"/>
      <c r="D431" s="27" t="s">
        <v>30</v>
      </c>
      <c r="E431" s="30">
        <v>4</v>
      </c>
      <c r="F431" s="66">
        <f>'متابعة 1'!N24</f>
        <v>0</v>
      </c>
      <c r="G431" s="14"/>
      <c r="H431" s="51"/>
      <c r="L431" s="39"/>
      <c r="M431" s="15"/>
      <c r="N431" s="52"/>
    </row>
    <row r="432" spans="3:14" ht="15.95" customHeight="1" thickBot="1">
      <c r="C432" s="323" t="s">
        <v>31</v>
      </c>
      <c r="D432" s="323"/>
      <c r="E432" s="30">
        <v>4</v>
      </c>
      <c r="F432" s="66">
        <f>'متابعة 1'!O24</f>
        <v>0</v>
      </c>
      <c r="G432" s="14"/>
      <c r="H432" s="51"/>
      <c r="I432" s="61"/>
      <c r="J432" s="61"/>
      <c r="K432" s="61"/>
      <c r="L432" s="61"/>
      <c r="M432" s="15"/>
      <c r="N432" s="52"/>
    </row>
    <row r="433" spans="3:14" ht="15.95" customHeight="1" thickBot="1">
      <c r="C433" s="327" t="s">
        <v>13</v>
      </c>
      <c r="D433" s="328"/>
      <c r="E433" s="30">
        <v>30</v>
      </c>
      <c r="F433" s="212">
        <f>SUM(F425:F432)</f>
        <v>0</v>
      </c>
      <c r="G433" s="14"/>
      <c r="H433" s="51"/>
      <c r="I433" s="61"/>
      <c r="J433" s="61"/>
      <c r="K433" s="61"/>
      <c r="L433" s="61"/>
      <c r="M433" s="15"/>
      <c r="N433" s="52"/>
    </row>
    <row r="434" spans="3:14" ht="15.95" customHeight="1" thickBot="1">
      <c r="C434" s="324" t="s">
        <v>37</v>
      </c>
      <c r="D434" s="29" t="s">
        <v>32</v>
      </c>
      <c r="E434" s="30">
        <v>5</v>
      </c>
      <c r="F434" s="66">
        <f>'متابعة 1'!P24</f>
        <v>0</v>
      </c>
      <c r="G434" s="14"/>
      <c r="H434" s="51"/>
      <c r="I434" s="61"/>
      <c r="J434" s="61"/>
      <c r="K434" s="61"/>
      <c r="L434" s="61"/>
      <c r="M434" s="15"/>
      <c r="N434" s="52"/>
    </row>
    <row r="435" spans="3:14" ht="15.95" customHeight="1" thickBot="1">
      <c r="C435" s="325"/>
      <c r="D435" s="29" t="s">
        <v>33</v>
      </c>
      <c r="E435" s="30">
        <v>5</v>
      </c>
      <c r="F435" s="66">
        <f>'متابعة 1'!Q24</f>
        <v>0</v>
      </c>
      <c r="G435" s="14"/>
      <c r="H435" s="51"/>
      <c r="I435" s="40"/>
      <c r="J435" s="40"/>
      <c r="K435" s="40"/>
      <c r="L435" s="15"/>
      <c r="M435" s="15"/>
      <c r="N435" s="52"/>
    </row>
    <row r="436" spans="3:14" ht="15.95" customHeight="1" thickBot="1">
      <c r="C436" s="325"/>
      <c r="D436" s="29" t="s">
        <v>7</v>
      </c>
      <c r="E436" s="30">
        <v>4</v>
      </c>
      <c r="F436" s="66">
        <f>'متابعة 1'!R24</f>
        <v>0</v>
      </c>
      <c r="G436" s="14"/>
      <c r="H436" s="51"/>
      <c r="L436" s="15"/>
      <c r="M436" s="15"/>
      <c r="N436" s="52"/>
    </row>
    <row r="437" spans="3:14" ht="15.95" customHeight="1" thickBot="1">
      <c r="C437" s="326"/>
      <c r="D437" s="29" t="s">
        <v>13</v>
      </c>
      <c r="E437" s="30">
        <v>14</v>
      </c>
      <c r="F437" s="213">
        <f>SUM(F434:F436)</f>
        <v>0</v>
      </c>
      <c r="G437" s="14"/>
      <c r="H437" s="51"/>
      <c r="I437" s="177" t="s">
        <v>47</v>
      </c>
      <c r="L437" s="15"/>
      <c r="M437" s="15"/>
      <c r="N437" s="52"/>
    </row>
    <row r="438" spans="3:14" ht="15.95" customHeight="1" thickBot="1">
      <c r="C438" s="329" t="s">
        <v>34</v>
      </c>
      <c r="D438" s="330"/>
      <c r="E438" s="32">
        <f>E424+E433+E437</f>
        <v>50</v>
      </c>
      <c r="F438" s="214" t="e">
        <f>F424+F433+F437</f>
        <v>#DIV/0!</v>
      </c>
      <c r="G438" s="331"/>
      <c r="H438" s="51"/>
      <c r="I438" s="356">
        <f>بيانات!F27</f>
        <v>0</v>
      </c>
      <c r="J438" s="357"/>
      <c r="K438" s="357"/>
      <c r="L438" s="357"/>
      <c r="M438" s="358"/>
      <c r="N438" s="52"/>
    </row>
    <row r="439" spans="3:14" ht="15.95" customHeight="1" thickBot="1">
      <c r="C439" s="333" t="s">
        <v>4</v>
      </c>
      <c r="D439" s="334"/>
      <c r="E439" s="210" t="e">
        <f>'متابعة 1'!X24</f>
        <v>#DIV/0!</v>
      </c>
      <c r="F439" s="206" t="e">
        <f>F438*100/E438&amp;" %"</f>
        <v>#DIV/0!</v>
      </c>
      <c r="G439" s="332"/>
      <c r="H439" s="51"/>
      <c r="I439" s="342">
        <f>بيانات!G14</f>
        <v>0</v>
      </c>
      <c r="J439" s="343"/>
      <c r="K439" s="343"/>
      <c r="L439" s="343"/>
      <c r="M439" s="344"/>
      <c r="N439" s="52"/>
    </row>
    <row r="440" spans="3:14" ht="15.95" customHeight="1" thickBot="1">
      <c r="C440" s="36" t="s">
        <v>40</v>
      </c>
      <c r="D440" s="335">
        <f>بيانات!D8</f>
        <v>0</v>
      </c>
      <c r="E440" s="335"/>
      <c r="F440" s="335"/>
      <c r="G440" s="37"/>
      <c r="H440" s="51"/>
      <c r="I440" s="345"/>
      <c r="J440" s="346"/>
      <c r="K440" s="346"/>
      <c r="L440" s="346"/>
      <c r="M440" s="347"/>
      <c r="N440" s="52"/>
    </row>
    <row r="441" spans="3:14" ht="15.95" customHeight="1" thickBot="1">
      <c r="C441" s="321" t="s">
        <v>43</v>
      </c>
      <c r="D441" s="321"/>
      <c r="E441" s="322"/>
      <c r="F441" s="322"/>
      <c r="G441" s="24"/>
      <c r="H441" s="53"/>
      <c r="I441" s="54"/>
      <c r="J441" s="54"/>
      <c r="K441" s="54"/>
      <c r="L441" s="55"/>
      <c r="M441" s="55"/>
      <c r="N441" s="56"/>
    </row>
    <row r="442" spans="3:14" ht="15.95" customHeight="1">
      <c r="C442" s="57"/>
      <c r="D442" s="22"/>
      <c r="E442" s="23"/>
      <c r="F442" s="24"/>
      <c r="G442" s="24"/>
    </row>
    <row r="443" spans="3:14" ht="15.95" customHeight="1">
      <c r="C443" s="336" t="s">
        <v>42</v>
      </c>
      <c r="D443" s="336"/>
      <c r="E443" s="336"/>
      <c r="F443" s="336"/>
    </row>
    <row r="444" spans="3:14" ht="15.95" customHeight="1" thickBot="1">
      <c r="C444" s="337">
        <f>بيانات!D9</f>
        <v>0</v>
      </c>
      <c r="D444" s="337"/>
      <c r="E444" s="337"/>
      <c r="F444" s="337"/>
    </row>
    <row r="445" spans="3:14" ht="15.95" customHeight="1" thickBot="1">
      <c r="C445" s="338" t="s">
        <v>78</v>
      </c>
      <c r="D445" s="338"/>
      <c r="E445" s="338"/>
      <c r="F445" s="338"/>
      <c r="G445" s="25"/>
      <c r="H445" s="47"/>
      <c r="I445" s="48"/>
      <c r="J445" s="48"/>
      <c r="K445" s="48"/>
      <c r="L445" s="49"/>
      <c r="M445" s="49"/>
      <c r="N445" s="50"/>
    </row>
    <row r="446" spans="3:14" ht="15.95" customHeight="1" thickBot="1">
      <c r="C446" s="33" t="s">
        <v>1</v>
      </c>
      <c r="D446" s="67">
        <f>'متابعة 1'!B25</f>
        <v>0</v>
      </c>
      <c r="E446" s="33" t="s">
        <v>39</v>
      </c>
      <c r="F446" s="68" t="str">
        <f>'متابعة 1'!P3</f>
        <v>أول 4</v>
      </c>
      <c r="G446" s="26"/>
      <c r="H446" s="51" t="s">
        <v>44</v>
      </c>
      <c r="I446" s="348" t="s">
        <v>46</v>
      </c>
      <c r="J446" s="349"/>
      <c r="K446" s="349"/>
      <c r="L446" s="349"/>
      <c r="M446" s="350"/>
      <c r="N446" s="52"/>
    </row>
    <row r="447" spans="3:14" ht="15.95" customHeight="1" thickBot="1">
      <c r="C447" s="340" t="s">
        <v>38</v>
      </c>
      <c r="D447" s="341"/>
      <c r="E447" s="340">
        <f>بيانات!I31</f>
        <v>0</v>
      </c>
      <c r="F447" s="341"/>
      <c r="G447" s="38"/>
      <c r="H447" s="51"/>
      <c r="L447" s="39"/>
      <c r="M447" s="15"/>
      <c r="N447" s="52"/>
    </row>
    <row r="448" spans="3:14" ht="17.100000000000001" customHeight="1" thickBot="1">
      <c r="C448" s="339" t="s">
        <v>35</v>
      </c>
      <c r="D448" s="176" t="s">
        <v>74</v>
      </c>
      <c r="E448" s="28">
        <v>4</v>
      </c>
      <c r="F448" s="65" t="e">
        <f>CEILING(AVERAGE('متابعة 1'!C25:E25),0.5)</f>
        <v>#DIV/0!</v>
      </c>
      <c r="G448" s="14"/>
      <c r="H448" s="51"/>
      <c r="I448" s="41" t="s">
        <v>8</v>
      </c>
      <c r="J448" s="42">
        <f>E424</f>
        <v>6</v>
      </c>
      <c r="K448" s="43" t="e">
        <f>AVERAGEIF('متابعة 1'!S8:S40,"&gt;0")</f>
        <v>#DIV/0!</v>
      </c>
      <c r="L448" s="44" t="e">
        <f>F450</f>
        <v>#DIV/0!</v>
      </c>
      <c r="M448" s="15"/>
      <c r="N448" s="52"/>
    </row>
    <row r="449" spans="3:14" ht="17.100000000000001" customHeight="1" thickBot="1">
      <c r="C449" s="339"/>
      <c r="D449" s="27" t="s">
        <v>25</v>
      </c>
      <c r="E449" s="28">
        <v>2</v>
      </c>
      <c r="F449" s="65" t="e">
        <f>CEILING(AVERAGE('متابعة 1'!F25:G25),0.5)</f>
        <v>#DIV/0!</v>
      </c>
      <c r="G449" s="14"/>
      <c r="H449" s="51"/>
      <c r="I449" s="41" t="s">
        <v>45</v>
      </c>
      <c r="J449" s="42">
        <f>E433</f>
        <v>30</v>
      </c>
      <c r="K449" s="43" t="e">
        <f>AVERAGEIF('متابعة 1'!T8:T40,"&gt;0")</f>
        <v>#DIV/0!</v>
      </c>
      <c r="L449" s="44">
        <f>F459</f>
        <v>0</v>
      </c>
      <c r="M449" s="15"/>
      <c r="N449" s="52"/>
    </row>
    <row r="450" spans="3:14" ht="17.100000000000001" customHeight="1" thickBot="1">
      <c r="C450" s="339"/>
      <c r="D450" s="27" t="s">
        <v>13</v>
      </c>
      <c r="E450" s="28">
        <v>6</v>
      </c>
      <c r="F450" s="212" t="e">
        <f>SUM(F448:F449)</f>
        <v>#DIV/0!</v>
      </c>
      <c r="G450" s="14"/>
      <c r="H450" s="51"/>
      <c r="I450" s="41" t="s">
        <v>12</v>
      </c>
      <c r="J450" s="42">
        <f>E437</f>
        <v>14</v>
      </c>
      <c r="K450" s="43" t="e">
        <f>AVERAGEIF('متابعة 1'!U8:U40,"&gt;0")</f>
        <v>#DIV/0!</v>
      </c>
      <c r="L450" s="44">
        <f>F463</f>
        <v>0</v>
      </c>
      <c r="M450" s="15"/>
      <c r="N450" s="52"/>
    </row>
    <row r="451" spans="3:14" ht="15.95" customHeight="1" thickBot="1">
      <c r="C451" s="323" t="s">
        <v>23</v>
      </c>
      <c r="D451" s="323"/>
      <c r="E451" s="30">
        <v>4</v>
      </c>
      <c r="F451" s="66">
        <f>'متابعة 1'!H25</f>
        <v>0</v>
      </c>
      <c r="G451" s="14"/>
      <c r="H451" s="51"/>
      <c r="L451" s="39"/>
      <c r="M451" s="15"/>
      <c r="N451" s="52"/>
    </row>
    <row r="452" spans="3:14" ht="15.95" customHeight="1" thickBot="1">
      <c r="C452" s="323" t="s">
        <v>24</v>
      </c>
      <c r="D452" s="323"/>
      <c r="E452" s="28">
        <v>4</v>
      </c>
      <c r="F452" s="66">
        <f>'متابعة 1'!I25</f>
        <v>0</v>
      </c>
      <c r="G452" s="31"/>
      <c r="H452" s="51"/>
      <c r="L452" s="39"/>
      <c r="M452" s="15"/>
      <c r="N452" s="52"/>
    </row>
    <row r="453" spans="3:14" ht="15.95" customHeight="1" thickBot="1">
      <c r="C453" s="324" t="s">
        <v>36</v>
      </c>
      <c r="D453" s="27" t="s">
        <v>26</v>
      </c>
      <c r="E453" s="28">
        <v>4</v>
      </c>
      <c r="F453" s="66">
        <f>'متابعة 1'!J25</f>
        <v>0</v>
      </c>
      <c r="G453" s="31"/>
      <c r="H453" s="51"/>
      <c r="L453" s="39"/>
      <c r="M453" s="15"/>
      <c r="N453" s="52"/>
    </row>
    <row r="454" spans="3:14" ht="15.95" customHeight="1" thickBot="1">
      <c r="C454" s="325"/>
      <c r="D454" s="27" t="s">
        <v>27</v>
      </c>
      <c r="E454" s="30">
        <v>3</v>
      </c>
      <c r="F454" s="66">
        <f>'متابعة 1'!K25</f>
        <v>0</v>
      </c>
      <c r="G454" s="14"/>
      <c r="H454" s="51"/>
      <c r="L454" s="39"/>
      <c r="M454" s="15"/>
      <c r="N454" s="52"/>
    </row>
    <row r="455" spans="3:14" ht="15.95" customHeight="1" thickBot="1">
      <c r="C455" s="325"/>
      <c r="D455" s="27" t="s">
        <v>28</v>
      </c>
      <c r="E455" s="30">
        <v>4</v>
      </c>
      <c r="F455" s="66">
        <f>'متابعة 1'!L25</f>
        <v>0</v>
      </c>
      <c r="G455" s="14"/>
      <c r="H455" s="51"/>
      <c r="L455" s="39"/>
      <c r="M455" s="15"/>
      <c r="N455" s="52"/>
    </row>
    <row r="456" spans="3:14" ht="15.95" customHeight="1" thickBot="1">
      <c r="C456" s="325"/>
      <c r="D456" s="27" t="s">
        <v>29</v>
      </c>
      <c r="E456" s="30">
        <v>3</v>
      </c>
      <c r="F456" s="66">
        <f>'متابعة 1'!M25</f>
        <v>0</v>
      </c>
      <c r="G456" s="14"/>
      <c r="H456" s="51"/>
      <c r="L456" s="39"/>
      <c r="M456" s="15"/>
      <c r="N456" s="52"/>
    </row>
    <row r="457" spans="3:14" ht="15.95" customHeight="1" thickBot="1">
      <c r="C457" s="326"/>
      <c r="D457" s="27" t="s">
        <v>30</v>
      </c>
      <c r="E457" s="30">
        <v>4</v>
      </c>
      <c r="F457" s="66">
        <f>'متابعة 1'!N25</f>
        <v>0</v>
      </c>
      <c r="G457" s="14"/>
      <c r="H457" s="51"/>
      <c r="L457" s="39"/>
      <c r="M457" s="15"/>
      <c r="N457" s="52"/>
    </row>
    <row r="458" spans="3:14" ht="15.95" customHeight="1" thickBot="1">
      <c r="C458" s="323" t="s">
        <v>31</v>
      </c>
      <c r="D458" s="323"/>
      <c r="E458" s="30">
        <v>4</v>
      </c>
      <c r="F458" s="66">
        <f>'متابعة 1'!O25</f>
        <v>0</v>
      </c>
      <c r="G458" s="14"/>
      <c r="H458" s="51"/>
      <c r="I458" s="61"/>
      <c r="J458" s="61"/>
      <c r="K458" s="61"/>
      <c r="L458" s="61"/>
      <c r="M458" s="15"/>
      <c r="N458" s="52"/>
    </row>
    <row r="459" spans="3:14" ht="15.95" customHeight="1" thickBot="1">
      <c r="C459" s="327" t="s">
        <v>13</v>
      </c>
      <c r="D459" s="328"/>
      <c r="E459" s="30">
        <v>30</v>
      </c>
      <c r="F459" s="212">
        <f>SUM(F451:F458)</f>
        <v>0</v>
      </c>
      <c r="G459" s="14"/>
      <c r="H459" s="51"/>
      <c r="I459" s="61"/>
      <c r="J459" s="61"/>
      <c r="K459" s="61"/>
      <c r="L459" s="61"/>
      <c r="M459" s="15"/>
      <c r="N459" s="52"/>
    </row>
    <row r="460" spans="3:14" ht="15.95" customHeight="1" thickBot="1">
      <c r="C460" s="324" t="s">
        <v>37</v>
      </c>
      <c r="D460" s="29" t="s">
        <v>32</v>
      </c>
      <c r="E460" s="30">
        <v>5</v>
      </c>
      <c r="F460" s="66">
        <f>'متابعة 1'!P25</f>
        <v>0</v>
      </c>
      <c r="G460" s="14"/>
      <c r="H460" s="51"/>
      <c r="I460" s="61"/>
      <c r="J460" s="61"/>
      <c r="K460" s="61"/>
      <c r="L460" s="61"/>
      <c r="M460" s="15"/>
      <c r="N460" s="52"/>
    </row>
    <row r="461" spans="3:14" ht="15.95" customHeight="1" thickBot="1">
      <c r="C461" s="325"/>
      <c r="D461" s="29" t="s">
        <v>33</v>
      </c>
      <c r="E461" s="30">
        <v>5</v>
      </c>
      <c r="F461" s="66">
        <f>'متابعة 1'!Q25</f>
        <v>0</v>
      </c>
      <c r="G461" s="14"/>
      <c r="H461" s="51"/>
      <c r="I461" s="40"/>
      <c r="J461" s="40"/>
      <c r="K461" s="40"/>
      <c r="L461" s="15"/>
      <c r="M461" s="15"/>
      <c r="N461" s="52"/>
    </row>
    <row r="462" spans="3:14" ht="15.95" customHeight="1" thickBot="1">
      <c r="C462" s="325"/>
      <c r="D462" s="29" t="s">
        <v>7</v>
      </c>
      <c r="E462" s="30">
        <v>4</v>
      </c>
      <c r="F462" s="66">
        <f>'متابعة 1'!R25</f>
        <v>0</v>
      </c>
      <c r="G462" s="14"/>
      <c r="H462" s="51"/>
      <c r="L462" s="15"/>
      <c r="M462" s="15"/>
      <c r="N462" s="52"/>
    </row>
    <row r="463" spans="3:14" ht="15.95" customHeight="1" thickBot="1">
      <c r="C463" s="326"/>
      <c r="D463" s="29" t="s">
        <v>13</v>
      </c>
      <c r="E463" s="30">
        <v>14</v>
      </c>
      <c r="F463" s="213">
        <f>SUM(F460:F462)</f>
        <v>0</v>
      </c>
      <c r="G463" s="14"/>
      <c r="H463" s="51"/>
      <c r="I463" s="177" t="s">
        <v>47</v>
      </c>
      <c r="L463" s="15"/>
      <c r="M463" s="15"/>
      <c r="N463" s="52"/>
    </row>
    <row r="464" spans="3:14" ht="15.95" customHeight="1" thickBot="1">
      <c r="C464" s="329" t="s">
        <v>34</v>
      </c>
      <c r="D464" s="330"/>
      <c r="E464" s="32">
        <f>E424+E433+E437</f>
        <v>50</v>
      </c>
      <c r="F464" s="214" t="e">
        <f>F450+F459+F463</f>
        <v>#DIV/0!</v>
      </c>
      <c r="G464" s="331"/>
      <c r="H464" s="51"/>
      <c r="I464" s="356">
        <f>بيانات!F28</f>
        <v>0</v>
      </c>
      <c r="J464" s="357"/>
      <c r="K464" s="357"/>
      <c r="L464" s="357"/>
      <c r="M464" s="358"/>
      <c r="N464" s="52"/>
    </row>
    <row r="465" spans="3:14" ht="15.95" customHeight="1" thickBot="1">
      <c r="C465" s="333" t="s">
        <v>4</v>
      </c>
      <c r="D465" s="334"/>
      <c r="E465" s="210" t="e">
        <f>'متابعة 1'!X25</f>
        <v>#DIV/0!</v>
      </c>
      <c r="F465" s="206" t="e">
        <f>F464*100/E464&amp;" %"</f>
        <v>#DIV/0!</v>
      </c>
      <c r="G465" s="332"/>
      <c r="H465" s="51"/>
      <c r="I465" s="342">
        <f>بيانات!G14</f>
        <v>0</v>
      </c>
      <c r="J465" s="343"/>
      <c r="K465" s="343"/>
      <c r="L465" s="343"/>
      <c r="M465" s="344"/>
      <c r="N465" s="52"/>
    </row>
    <row r="466" spans="3:14" ht="15.95" customHeight="1" thickBot="1">
      <c r="C466" s="36" t="s">
        <v>40</v>
      </c>
      <c r="D466" s="335">
        <f>بيانات!D8</f>
        <v>0</v>
      </c>
      <c r="E466" s="335"/>
      <c r="F466" s="335"/>
      <c r="G466" s="37"/>
      <c r="H466" s="51"/>
      <c r="I466" s="345"/>
      <c r="J466" s="346"/>
      <c r="K466" s="346"/>
      <c r="L466" s="346"/>
      <c r="M466" s="347"/>
      <c r="N466" s="52"/>
    </row>
    <row r="467" spans="3:14" ht="15.95" customHeight="1" thickBot="1">
      <c r="C467" s="321" t="s">
        <v>43</v>
      </c>
      <c r="D467" s="321"/>
      <c r="E467" s="322"/>
      <c r="F467" s="322"/>
      <c r="G467" s="24"/>
      <c r="H467" s="53"/>
      <c r="I467" s="54"/>
      <c r="J467" s="54"/>
      <c r="K467" s="54"/>
      <c r="L467" s="55"/>
      <c r="M467" s="55"/>
      <c r="N467" s="56"/>
    </row>
    <row r="468" spans="3:14"/>
    <row r="469" spans="3:14" ht="15.95" customHeight="1">
      <c r="C469" s="336" t="s">
        <v>42</v>
      </c>
      <c r="D469" s="336"/>
      <c r="E469" s="336"/>
      <c r="F469" s="336"/>
    </row>
    <row r="470" spans="3:14" ht="15.95" customHeight="1" thickBot="1">
      <c r="C470" s="337">
        <f>بيانات!D9</f>
        <v>0</v>
      </c>
      <c r="D470" s="337"/>
      <c r="E470" s="337"/>
      <c r="F470" s="337"/>
    </row>
    <row r="471" spans="3:14" ht="15.95" customHeight="1" thickBot="1">
      <c r="C471" s="338" t="s">
        <v>78</v>
      </c>
      <c r="D471" s="338"/>
      <c r="E471" s="338"/>
      <c r="F471" s="338"/>
      <c r="G471" s="25"/>
      <c r="H471" s="47"/>
      <c r="I471" s="48"/>
      <c r="J471" s="48"/>
      <c r="K471" s="48"/>
      <c r="L471" s="49"/>
      <c r="M471" s="49"/>
      <c r="N471" s="50"/>
    </row>
    <row r="472" spans="3:14" ht="15.95" customHeight="1" thickBot="1">
      <c r="C472" s="33" t="s">
        <v>1</v>
      </c>
      <c r="D472" s="67">
        <f>'متابعة 1'!B26</f>
        <v>0</v>
      </c>
      <c r="E472" s="33" t="s">
        <v>39</v>
      </c>
      <c r="F472" s="68" t="str">
        <f>'متابعة 1'!P3</f>
        <v>أول 4</v>
      </c>
      <c r="G472" s="26"/>
      <c r="H472" s="51" t="s">
        <v>44</v>
      </c>
      <c r="I472" s="348" t="s">
        <v>46</v>
      </c>
      <c r="J472" s="349"/>
      <c r="K472" s="349"/>
      <c r="L472" s="349"/>
      <c r="M472" s="350"/>
      <c r="N472" s="52"/>
    </row>
    <row r="473" spans="3:14" ht="15.95" customHeight="1" thickBot="1">
      <c r="C473" s="340" t="s">
        <v>38</v>
      </c>
      <c r="D473" s="341"/>
      <c r="E473" s="340">
        <f>بيانات!I31</f>
        <v>0</v>
      </c>
      <c r="F473" s="341"/>
      <c r="G473" s="38"/>
      <c r="H473" s="51"/>
      <c r="L473" s="39"/>
      <c r="M473" s="15"/>
      <c r="N473" s="52"/>
    </row>
    <row r="474" spans="3:14" ht="17.100000000000001" customHeight="1" thickBot="1">
      <c r="C474" s="339" t="s">
        <v>35</v>
      </c>
      <c r="D474" s="176" t="s">
        <v>74</v>
      </c>
      <c r="E474" s="28">
        <v>4</v>
      </c>
      <c r="F474" s="65" t="e">
        <f>CEILING(AVERAGE('متابعة 1'!C26:E26),0.5)</f>
        <v>#DIV/0!</v>
      </c>
      <c r="G474" s="14"/>
      <c r="H474" s="51"/>
      <c r="I474" s="41" t="s">
        <v>8</v>
      </c>
      <c r="J474" s="42">
        <f>E476</f>
        <v>6</v>
      </c>
      <c r="K474" s="43" t="e">
        <f>AVERAGEIF('متابعة 1'!S8:S40,"&gt;0")</f>
        <v>#DIV/0!</v>
      </c>
      <c r="L474" s="44" t="e">
        <f>F476</f>
        <v>#DIV/0!</v>
      </c>
      <c r="M474" s="15"/>
      <c r="N474" s="52"/>
    </row>
    <row r="475" spans="3:14" ht="17.100000000000001" customHeight="1" thickBot="1">
      <c r="C475" s="339"/>
      <c r="D475" s="27" t="s">
        <v>25</v>
      </c>
      <c r="E475" s="28">
        <v>2</v>
      </c>
      <c r="F475" s="65" t="e">
        <f>CEILING(AVERAGE('متابعة 1'!F26:G26),0.5)</f>
        <v>#DIV/0!</v>
      </c>
      <c r="G475" s="14"/>
      <c r="H475" s="51"/>
      <c r="I475" s="41" t="s">
        <v>45</v>
      </c>
      <c r="J475" s="42">
        <f>E485</f>
        <v>30</v>
      </c>
      <c r="K475" s="43" t="e">
        <f>AVERAGEIF('متابعة 1'!T8:T40,"&gt;0")</f>
        <v>#DIV/0!</v>
      </c>
      <c r="L475" s="44">
        <f>F485</f>
        <v>0</v>
      </c>
      <c r="M475" s="15"/>
      <c r="N475" s="52"/>
    </row>
    <row r="476" spans="3:14" ht="17.100000000000001" customHeight="1" thickBot="1">
      <c r="C476" s="339"/>
      <c r="D476" s="27" t="s">
        <v>13</v>
      </c>
      <c r="E476" s="28">
        <v>6</v>
      </c>
      <c r="F476" s="212" t="e">
        <f>SUM(F474:F475)</f>
        <v>#DIV/0!</v>
      </c>
      <c r="G476" s="14"/>
      <c r="H476" s="51"/>
      <c r="I476" s="41" t="s">
        <v>12</v>
      </c>
      <c r="J476" s="42">
        <f>E489</f>
        <v>14</v>
      </c>
      <c r="K476" s="43" t="e">
        <f>AVERAGEIF('متابعة 1'!U8:U40,"&gt;0")</f>
        <v>#DIV/0!</v>
      </c>
      <c r="L476" s="44">
        <f>F489</f>
        <v>0</v>
      </c>
      <c r="M476" s="15"/>
      <c r="N476" s="52"/>
    </row>
    <row r="477" spans="3:14" ht="15.95" customHeight="1" thickBot="1">
      <c r="C477" s="323" t="s">
        <v>23</v>
      </c>
      <c r="D477" s="323"/>
      <c r="E477" s="30">
        <v>4</v>
      </c>
      <c r="F477" s="66">
        <f>'متابعة 1'!H26</f>
        <v>0</v>
      </c>
      <c r="G477" s="14"/>
      <c r="H477" s="51"/>
      <c r="L477" s="39"/>
      <c r="M477" s="15"/>
      <c r="N477" s="52"/>
    </row>
    <row r="478" spans="3:14" ht="15.95" customHeight="1" thickBot="1">
      <c r="C478" s="323" t="s">
        <v>24</v>
      </c>
      <c r="D478" s="323"/>
      <c r="E478" s="28">
        <v>4</v>
      </c>
      <c r="F478" s="66">
        <f>'متابعة 1'!I26</f>
        <v>0</v>
      </c>
      <c r="G478" s="31"/>
      <c r="H478" s="51"/>
      <c r="L478" s="39"/>
      <c r="M478" s="15"/>
      <c r="N478" s="52"/>
    </row>
    <row r="479" spans="3:14" ht="15.95" customHeight="1" thickBot="1">
      <c r="C479" s="324" t="s">
        <v>36</v>
      </c>
      <c r="D479" s="27" t="s">
        <v>26</v>
      </c>
      <c r="E479" s="28">
        <v>4</v>
      </c>
      <c r="F479" s="66">
        <f>'متابعة 1'!J26</f>
        <v>0</v>
      </c>
      <c r="G479" s="31"/>
      <c r="H479" s="51"/>
      <c r="L479" s="39"/>
      <c r="M479" s="15"/>
      <c r="N479" s="52"/>
    </row>
    <row r="480" spans="3:14" ht="15.95" customHeight="1" thickBot="1">
      <c r="C480" s="325"/>
      <c r="D480" s="27" t="s">
        <v>27</v>
      </c>
      <c r="E480" s="30">
        <v>3</v>
      </c>
      <c r="F480" s="66">
        <f>'متابعة 1'!K26</f>
        <v>0</v>
      </c>
      <c r="G480" s="14"/>
      <c r="H480" s="51"/>
      <c r="L480" s="39"/>
      <c r="M480" s="15"/>
      <c r="N480" s="52"/>
    </row>
    <row r="481" spans="3:14" ht="15.95" customHeight="1" thickBot="1">
      <c r="C481" s="325"/>
      <c r="D481" s="27" t="s">
        <v>28</v>
      </c>
      <c r="E481" s="30">
        <v>4</v>
      </c>
      <c r="F481" s="66">
        <f>'متابعة 1'!L26</f>
        <v>0</v>
      </c>
      <c r="G481" s="14"/>
      <c r="H481" s="51"/>
      <c r="L481" s="39"/>
      <c r="M481" s="15"/>
      <c r="N481" s="52"/>
    </row>
    <row r="482" spans="3:14" ht="15.95" customHeight="1" thickBot="1">
      <c r="C482" s="325"/>
      <c r="D482" s="27" t="s">
        <v>29</v>
      </c>
      <c r="E482" s="30">
        <v>3</v>
      </c>
      <c r="F482" s="66">
        <f>'متابعة 1'!M26</f>
        <v>0</v>
      </c>
      <c r="G482" s="14"/>
      <c r="H482" s="51"/>
      <c r="L482" s="39"/>
      <c r="M482" s="15"/>
      <c r="N482" s="52"/>
    </row>
    <row r="483" spans="3:14" ht="15.95" customHeight="1" thickBot="1">
      <c r="C483" s="326"/>
      <c r="D483" s="27" t="s">
        <v>30</v>
      </c>
      <c r="E483" s="30">
        <v>4</v>
      </c>
      <c r="F483" s="66">
        <f>'متابعة 1'!N26</f>
        <v>0</v>
      </c>
      <c r="G483" s="14"/>
      <c r="H483" s="51"/>
      <c r="L483" s="39"/>
      <c r="M483" s="15"/>
      <c r="N483" s="52"/>
    </row>
    <row r="484" spans="3:14" ht="15.95" customHeight="1" thickBot="1">
      <c r="C484" s="323" t="s">
        <v>31</v>
      </c>
      <c r="D484" s="323"/>
      <c r="E484" s="30">
        <v>4</v>
      </c>
      <c r="F484" s="66">
        <f>'متابعة 1'!O26</f>
        <v>0</v>
      </c>
      <c r="G484" s="14"/>
      <c r="H484" s="51"/>
      <c r="I484" s="61"/>
      <c r="J484" s="61"/>
      <c r="K484" s="61"/>
      <c r="L484" s="61"/>
      <c r="M484" s="15"/>
      <c r="N484" s="52"/>
    </row>
    <row r="485" spans="3:14" ht="15.95" customHeight="1" thickBot="1">
      <c r="C485" s="327" t="s">
        <v>13</v>
      </c>
      <c r="D485" s="328"/>
      <c r="E485" s="30">
        <v>30</v>
      </c>
      <c r="F485" s="212">
        <f>SUM(F477:F484)</f>
        <v>0</v>
      </c>
      <c r="G485" s="14"/>
      <c r="H485" s="51"/>
      <c r="I485" s="61"/>
      <c r="J485" s="61"/>
      <c r="K485" s="61"/>
      <c r="L485" s="61"/>
      <c r="M485" s="15"/>
      <c r="N485" s="52"/>
    </row>
    <row r="486" spans="3:14" ht="15.95" customHeight="1" thickBot="1">
      <c r="C486" s="324" t="s">
        <v>37</v>
      </c>
      <c r="D486" s="29" t="s">
        <v>32</v>
      </c>
      <c r="E486" s="30">
        <v>5</v>
      </c>
      <c r="F486" s="66">
        <f>'متابعة 1'!P26</f>
        <v>0</v>
      </c>
      <c r="G486" s="14"/>
      <c r="H486" s="51"/>
      <c r="I486" s="61"/>
      <c r="J486" s="61"/>
      <c r="K486" s="61"/>
      <c r="L486" s="61"/>
      <c r="M486" s="15"/>
      <c r="N486" s="52"/>
    </row>
    <row r="487" spans="3:14" ht="15.95" customHeight="1" thickBot="1">
      <c r="C487" s="325"/>
      <c r="D487" s="29" t="s">
        <v>33</v>
      </c>
      <c r="E487" s="30">
        <v>5</v>
      </c>
      <c r="F487" s="66">
        <f>'متابعة 1'!Q26</f>
        <v>0</v>
      </c>
      <c r="G487" s="14"/>
      <c r="H487" s="51"/>
      <c r="I487" s="40"/>
      <c r="J487" s="40"/>
      <c r="K487" s="40"/>
      <c r="L487" s="15"/>
      <c r="M487" s="15"/>
      <c r="N487" s="52"/>
    </row>
    <row r="488" spans="3:14" ht="15.95" customHeight="1" thickBot="1">
      <c r="C488" s="325"/>
      <c r="D488" s="29" t="s">
        <v>7</v>
      </c>
      <c r="E488" s="30">
        <v>4</v>
      </c>
      <c r="F488" s="66">
        <f>'متابعة 1'!R26</f>
        <v>0</v>
      </c>
      <c r="G488" s="14"/>
      <c r="H488" s="51"/>
      <c r="L488" s="15"/>
      <c r="M488" s="15"/>
      <c r="N488" s="52"/>
    </row>
    <row r="489" spans="3:14" ht="15.95" customHeight="1" thickBot="1">
      <c r="C489" s="326"/>
      <c r="D489" s="29" t="s">
        <v>13</v>
      </c>
      <c r="E489" s="30">
        <v>14</v>
      </c>
      <c r="F489" s="213">
        <f>SUM(F486:F488)</f>
        <v>0</v>
      </c>
      <c r="G489" s="14"/>
      <c r="H489" s="51"/>
      <c r="I489" s="177" t="s">
        <v>47</v>
      </c>
      <c r="L489" s="15"/>
      <c r="M489" s="15"/>
      <c r="N489" s="52"/>
    </row>
    <row r="490" spans="3:14" ht="15.95" customHeight="1" thickBot="1">
      <c r="C490" s="329" t="s">
        <v>34</v>
      </c>
      <c r="D490" s="330"/>
      <c r="E490" s="32">
        <f>E476+E485+E489</f>
        <v>50</v>
      </c>
      <c r="F490" s="214" t="e">
        <f>F476+F485+F489</f>
        <v>#DIV/0!</v>
      </c>
      <c r="G490" s="331"/>
      <c r="H490" s="51"/>
      <c r="I490" s="356">
        <f>بيانات!F29</f>
        <v>0</v>
      </c>
      <c r="J490" s="357"/>
      <c r="K490" s="357"/>
      <c r="L490" s="357"/>
      <c r="M490" s="358"/>
      <c r="N490" s="52"/>
    </row>
    <row r="491" spans="3:14" ht="15.95" customHeight="1" thickBot="1">
      <c r="C491" s="333" t="s">
        <v>4</v>
      </c>
      <c r="D491" s="334"/>
      <c r="E491" s="210" t="e">
        <f>'متابعة 1'!X26</f>
        <v>#DIV/0!</v>
      </c>
      <c r="F491" s="206" t="e">
        <f>F490*100/E490&amp;" %"</f>
        <v>#DIV/0!</v>
      </c>
      <c r="G491" s="332"/>
      <c r="H491" s="51"/>
      <c r="I491" s="342">
        <f>بيانات!G14</f>
        <v>0</v>
      </c>
      <c r="J491" s="343"/>
      <c r="K491" s="343"/>
      <c r="L491" s="343"/>
      <c r="M491" s="344"/>
      <c r="N491" s="52"/>
    </row>
    <row r="492" spans="3:14" ht="15.95" customHeight="1" thickBot="1">
      <c r="C492" s="36" t="s">
        <v>40</v>
      </c>
      <c r="D492" s="335">
        <f>بيانات!D8</f>
        <v>0</v>
      </c>
      <c r="E492" s="335"/>
      <c r="F492" s="335"/>
      <c r="G492" s="37"/>
      <c r="H492" s="51"/>
      <c r="I492" s="345"/>
      <c r="J492" s="346"/>
      <c r="K492" s="346"/>
      <c r="L492" s="346"/>
      <c r="M492" s="347"/>
      <c r="N492" s="52"/>
    </row>
    <row r="493" spans="3:14" ht="15.95" customHeight="1" thickBot="1">
      <c r="C493" s="321" t="s">
        <v>43</v>
      </c>
      <c r="D493" s="321"/>
      <c r="E493" s="322"/>
      <c r="F493" s="322"/>
      <c r="G493" s="24"/>
      <c r="H493" s="53"/>
      <c r="I493" s="54"/>
      <c r="J493" s="54"/>
      <c r="K493" s="54"/>
      <c r="L493" s="55"/>
      <c r="M493" s="55"/>
      <c r="N493" s="56"/>
    </row>
    <row r="494" spans="3:14" ht="15.95" customHeight="1">
      <c r="C494" s="57"/>
      <c r="D494" s="22"/>
      <c r="E494" s="23"/>
      <c r="F494" s="24"/>
      <c r="G494" s="24"/>
    </row>
    <row r="495" spans="3:14" ht="15.95" customHeight="1">
      <c r="C495" s="336" t="s">
        <v>42</v>
      </c>
      <c r="D495" s="336"/>
      <c r="E495" s="336"/>
      <c r="F495" s="336"/>
    </row>
    <row r="496" spans="3:14" ht="15.95" customHeight="1" thickBot="1">
      <c r="C496" s="337">
        <f>بيانات!D9</f>
        <v>0</v>
      </c>
      <c r="D496" s="337"/>
      <c r="E496" s="337"/>
      <c r="F496" s="337"/>
    </row>
    <row r="497" spans="3:14" ht="15.95" customHeight="1" thickBot="1">
      <c r="C497" s="338" t="s">
        <v>78</v>
      </c>
      <c r="D497" s="338"/>
      <c r="E497" s="338"/>
      <c r="F497" s="338"/>
      <c r="G497" s="25"/>
      <c r="H497" s="47"/>
      <c r="I497" s="48"/>
      <c r="J497" s="48"/>
      <c r="K497" s="48"/>
      <c r="L497" s="49"/>
      <c r="M497" s="49"/>
      <c r="N497" s="50"/>
    </row>
    <row r="498" spans="3:14" ht="15.95" customHeight="1" thickBot="1">
      <c r="C498" s="33" t="s">
        <v>1</v>
      </c>
      <c r="D498" s="67">
        <f>'متابعة 1'!B27</f>
        <v>0</v>
      </c>
      <c r="E498" s="33" t="s">
        <v>39</v>
      </c>
      <c r="F498" s="68" t="str">
        <f>'متابعة 1'!P3</f>
        <v>أول 4</v>
      </c>
      <c r="G498" s="26"/>
      <c r="H498" s="51" t="s">
        <v>44</v>
      </c>
      <c r="I498" s="348" t="s">
        <v>46</v>
      </c>
      <c r="J498" s="349"/>
      <c r="K498" s="349"/>
      <c r="L498" s="349"/>
      <c r="M498" s="350"/>
      <c r="N498" s="52"/>
    </row>
    <row r="499" spans="3:14" ht="15.95" customHeight="1" thickBot="1">
      <c r="C499" s="340" t="s">
        <v>38</v>
      </c>
      <c r="D499" s="341"/>
      <c r="E499" s="340">
        <f>بيانات!I31</f>
        <v>0</v>
      </c>
      <c r="F499" s="341"/>
      <c r="G499" s="38"/>
      <c r="H499" s="51"/>
      <c r="L499" s="39"/>
      <c r="M499" s="15"/>
      <c r="N499" s="52"/>
    </row>
    <row r="500" spans="3:14" ht="17.100000000000001" customHeight="1" thickBot="1">
      <c r="C500" s="339" t="s">
        <v>35</v>
      </c>
      <c r="D500" s="176" t="s">
        <v>74</v>
      </c>
      <c r="E500" s="28">
        <v>4</v>
      </c>
      <c r="F500" s="65" t="e">
        <f>CEILING(AVERAGE('متابعة 1'!C27:E27),0.5)</f>
        <v>#DIV/0!</v>
      </c>
      <c r="G500" s="14"/>
      <c r="H500" s="51"/>
      <c r="I500" s="41" t="s">
        <v>8</v>
      </c>
      <c r="J500" s="42">
        <f>E476</f>
        <v>6</v>
      </c>
      <c r="K500" s="43" t="e">
        <f>AVERAGEIF('متابعة 1'!S8:S40,"&gt;0")</f>
        <v>#DIV/0!</v>
      </c>
      <c r="L500" s="44" t="e">
        <f>F502</f>
        <v>#DIV/0!</v>
      </c>
      <c r="M500" s="15"/>
      <c r="N500" s="52"/>
    </row>
    <row r="501" spans="3:14" ht="17.100000000000001" customHeight="1" thickBot="1">
      <c r="C501" s="339"/>
      <c r="D501" s="27" t="s">
        <v>25</v>
      </c>
      <c r="E501" s="28">
        <v>2</v>
      </c>
      <c r="F501" s="65" t="e">
        <f>CEILING(AVERAGE('متابعة 1'!F27:G27),0.5)</f>
        <v>#DIV/0!</v>
      </c>
      <c r="G501" s="14"/>
      <c r="H501" s="51"/>
      <c r="I501" s="41" t="s">
        <v>45</v>
      </c>
      <c r="J501" s="42">
        <f>E485</f>
        <v>30</v>
      </c>
      <c r="K501" s="43" t="e">
        <f>AVERAGEIF('متابعة 1'!T8:T40,"&gt;0")</f>
        <v>#DIV/0!</v>
      </c>
      <c r="L501" s="44">
        <f>F511</f>
        <v>0</v>
      </c>
      <c r="M501" s="15"/>
      <c r="N501" s="52"/>
    </row>
    <row r="502" spans="3:14" ht="17.100000000000001" customHeight="1" thickBot="1">
      <c r="C502" s="339"/>
      <c r="D502" s="27" t="s">
        <v>13</v>
      </c>
      <c r="E502" s="28">
        <v>6</v>
      </c>
      <c r="F502" s="212" t="e">
        <f>SUM(F500:F501)</f>
        <v>#DIV/0!</v>
      </c>
      <c r="G502" s="14"/>
      <c r="H502" s="51"/>
      <c r="I502" s="41" t="s">
        <v>12</v>
      </c>
      <c r="J502" s="42">
        <f>E489</f>
        <v>14</v>
      </c>
      <c r="K502" s="43" t="e">
        <f>AVERAGEIF('متابعة 1'!U8:U40,"&gt;0")</f>
        <v>#DIV/0!</v>
      </c>
      <c r="L502" s="44">
        <f>F515</f>
        <v>0</v>
      </c>
      <c r="M502" s="15"/>
      <c r="N502" s="52"/>
    </row>
    <row r="503" spans="3:14" ht="15.95" customHeight="1" thickBot="1">
      <c r="C503" s="323" t="s">
        <v>23</v>
      </c>
      <c r="D503" s="323"/>
      <c r="E503" s="30">
        <v>4</v>
      </c>
      <c r="F503" s="66">
        <f>'متابعة 1'!H27</f>
        <v>0</v>
      </c>
      <c r="G503" s="14"/>
      <c r="H503" s="51"/>
      <c r="L503" s="39"/>
      <c r="M503" s="15"/>
      <c r="N503" s="52"/>
    </row>
    <row r="504" spans="3:14" ht="15.95" customHeight="1" thickBot="1">
      <c r="C504" s="323" t="s">
        <v>24</v>
      </c>
      <c r="D504" s="323"/>
      <c r="E504" s="28">
        <v>4</v>
      </c>
      <c r="F504" s="66">
        <f>'متابعة 1'!I27</f>
        <v>0</v>
      </c>
      <c r="G504" s="31"/>
      <c r="H504" s="51"/>
      <c r="L504" s="39"/>
      <c r="M504" s="15"/>
      <c r="N504" s="52"/>
    </row>
    <row r="505" spans="3:14" ht="15.95" customHeight="1" thickBot="1">
      <c r="C505" s="324" t="s">
        <v>36</v>
      </c>
      <c r="D505" s="27" t="s">
        <v>26</v>
      </c>
      <c r="E505" s="28">
        <v>4</v>
      </c>
      <c r="F505" s="66">
        <f>'متابعة 1'!J27</f>
        <v>0</v>
      </c>
      <c r="G505" s="31"/>
      <c r="H505" s="51"/>
      <c r="L505" s="39"/>
      <c r="M505" s="15"/>
      <c r="N505" s="52"/>
    </row>
    <row r="506" spans="3:14" ht="15.95" customHeight="1" thickBot="1">
      <c r="C506" s="325"/>
      <c r="D506" s="27" t="s">
        <v>27</v>
      </c>
      <c r="E506" s="30">
        <v>3</v>
      </c>
      <c r="F506" s="66">
        <f>'متابعة 1'!K27</f>
        <v>0</v>
      </c>
      <c r="G506" s="14"/>
      <c r="H506" s="51"/>
      <c r="L506" s="39"/>
      <c r="M506" s="15"/>
      <c r="N506" s="52"/>
    </row>
    <row r="507" spans="3:14" ht="15.95" customHeight="1" thickBot="1">
      <c r="C507" s="325"/>
      <c r="D507" s="27" t="s">
        <v>28</v>
      </c>
      <c r="E507" s="30">
        <v>4</v>
      </c>
      <c r="F507" s="66">
        <f>'متابعة 1'!L27</f>
        <v>0</v>
      </c>
      <c r="G507" s="14"/>
      <c r="H507" s="51"/>
      <c r="L507" s="39"/>
      <c r="M507" s="15"/>
      <c r="N507" s="52"/>
    </row>
    <row r="508" spans="3:14" ht="15.95" customHeight="1" thickBot="1">
      <c r="C508" s="325"/>
      <c r="D508" s="27" t="s">
        <v>29</v>
      </c>
      <c r="E508" s="30">
        <v>3</v>
      </c>
      <c r="F508" s="66">
        <f>'متابعة 1'!M27</f>
        <v>0</v>
      </c>
      <c r="G508" s="14"/>
      <c r="H508" s="51"/>
      <c r="L508" s="39"/>
      <c r="M508" s="15"/>
      <c r="N508" s="52"/>
    </row>
    <row r="509" spans="3:14" ht="15.95" customHeight="1" thickBot="1">
      <c r="C509" s="326"/>
      <c r="D509" s="27" t="s">
        <v>30</v>
      </c>
      <c r="E509" s="30">
        <v>4</v>
      </c>
      <c r="F509" s="66">
        <f>'متابعة 1'!N27</f>
        <v>0</v>
      </c>
      <c r="G509" s="14"/>
      <c r="H509" s="51"/>
      <c r="L509" s="39"/>
      <c r="M509" s="15"/>
      <c r="N509" s="52"/>
    </row>
    <row r="510" spans="3:14" ht="15.95" customHeight="1" thickBot="1">
      <c r="C510" s="323" t="s">
        <v>31</v>
      </c>
      <c r="D510" s="323"/>
      <c r="E510" s="30">
        <v>4</v>
      </c>
      <c r="F510" s="66">
        <f>'متابعة 1'!O27</f>
        <v>0</v>
      </c>
      <c r="G510" s="14"/>
      <c r="H510" s="51"/>
      <c r="I510" s="61"/>
      <c r="J510" s="61"/>
      <c r="K510" s="61"/>
      <c r="L510" s="61"/>
      <c r="M510" s="15"/>
      <c r="N510" s="52"/>
    </row>
    <row r="511" spans="3:14" ht="15.95" customHeight="1" thickBot="1">
      <c r="C511" s="327" t="s">
        <v>13</v>
      </c>
      <c r="D511" s="328"/>
      <c r="E511" s="30">
        <v>30</v>
      </c>
      <c r="F511" s="212">
        <f>SUM(F503:F510)</f>
        <v>0</v>
      </c>
      <c r="G511" s="14"/>
      <c r="H511" s="51"/>
      <c r="I511" s="61"/>
      <c r="J511" s="61"/>
      <c r="K511" s="61"/>
      <c r="L511" s="61"/>
      <c r="M511" s="15"/>
      <c r="N511" s="52"/>
    </row>
    <row r="512" spans="3:14" ht="15.95" customHeight="1" thickBot="1">
      <c r="C512" s="324" t="s">
        <v>37</v>
      </c>
      <c r="D512" s="29" t="s">
        <v>32</v>
      </c>
      <c r="E512" s="30">
        <v>5</v>
      </c>
      <c r="F512" s="66">
        <f>'متابعة 1'!P27</f>
        <v>0</v>
      </c>
      <c r="G512" s="14"/>
      <c r="H512" s="51"/>
      <c r="I512" s="61"/>
      <c r="J512" s="61"/>
      <c r="K512" s="61"/>
      <c r="L512" s="61"/>
      <c r="M512" s="15"/>
      <c r="N512" s="52"/>
    </row>
    <row r="513" spans="3:14" ht="15.95" customHeight="1" thickBot="1">
      <c r="C513" s="325"/>
      <c r="D513" s="29" t="s">
        <v>33</v>
      </c>
      <c r="E513" s="30">
        <v>5</v>
      </c>
      <c r="F513" s="66">
        <f>'متابعة 1'!Q27</f>
        <v>0</v>
      </c>
      <c r="G513" s="14"/>
      <c r="H513" s="51"/>
      <c r="I513" s="40"/>
      <c r="J513" s="40"/>
      <c r="K513" s="40"/>
      <c r="L513" s="15"/>
      <c r="M513" s="15"/>
      <c r="N513" s="52"/>
    </row>
    <row r="514" spans="3:14" ht="15.95" customHeight="1" thickBot="1">
      <c r="C514" s="325"/>
      <c r="D514" s="29" t="s">
        <v>7</v>
      </c>
      <c r="E514" s="30">
        <v>4</v>
      </c>
      <c r="F514" s="66">
        <f>'متابعة 1'!R27</f>
        <v>0</v>
      </c>
      <c r="G514" s="14"/>
      <c r="H514" s="51"/>
      <c r="L514" s="15"/>
      <c r="M514" s="15"/>
      <c r="N514" s="52"/>
    </row>
    <row r="515" spans="3:14" ht="15.95" customHeight="1" thickBot="1">
      <c r="C515" s="326"/>
      <c r="D515" s="29" t="s">
        <v>13</v>
      </c>
      <c r="E515" s="30">
        <v>14</v>
      </c>
      <c r="F515" s="213">
        <f>SUM(F512:F514)</f>
        <v>0</v>
      </c>
      <c r="G515" s="14"/>
      <c r="H515" s="51"/>
      <c r="I515" s="177" t="s">
        <v>47</v>
      </c>
      <c r="L515" s="15"/>
      <c r="M515" s="15"/>
      <c r="N515" s="52"/>
    </row>
    <row r="516" spans="3:14" ht="15.95" customHeight="1" thickBot="1">
      <c r="C516" s="329" t="s">
        <v>34</v>
      </c>
      <c r="D516" s="330"/>
      <c r="E516" s="32">
        <f>E476+E485+E489</f>
        <v>50</v>
      </c>
      <c r="F516" s="214" t="e">
        <f>F502+F511+F515</f>
        <v>#DIV/0!</v>
      </c>
      <c r="G516" s="331"/>
      <c r="H516" s="51"/>
      <c r="I516" s="356">
        <f>بيانات!F30</f>
        <v>0</v>
      </c>
      <c r="J516" s="357"/>
      <c r="K516" s="357"/>
      <c r="L516" s="357"/>
      <c r="M516" s="358"/>
      <c r="N516" s="52"/>
    </row>
    <row r="517" spans="3:14" ht="15.95" customHeight="1" thickBot="1">
      <c r="C517" s="333" t="s">
        <v>4</v>
      </c>
      <c r="D517" s="334"/>
      <c r="E517" s="210" t="e">
        <f>'متابعة 1'!X27</f>
        <v>#DIV/0!</v>
      </c>
      <c r="F517" s="206" t="e">
        <f>F516*100/E516&amp;" %"</f>
        <v>#DIV/0!</v>
      </c>
      <c r="G517" s="332"/>
      <c r="H517" s="51"/>
      <c r="I517" s="342">
        <f>بيانات!G14</f>
        <v>0</v>
      </c>
      <c r="J517" s="343"/>
      <c r="K517" s="343"/>
      <c r="L517" s="343"/>
      <c r="M517" s="344"/>
      <c r="N517" s="52"/>
    </row>
    <row r="518" spans="3:14" ht="15.95" customHeight="1" thickBot="1">
      <c r="C518" s="36" t="s">
        <v>40</v>
      </c>
      <c r="D518" s="335">
        <f>بيانات!D8</f>
        <v>0</v>
      </c>
      <c r="E518" s="335"/>
      <c r="F518" s="335"/>
      <c r="G518" s="37"/>
      <c r="H518" s="51"/>
      <c r="I518" s="345"/>
      <c r="J518" s="346"/>
      <c r="K518" s="346"/>
      <c r="L518" s="346"/>
      <c r="M518" s="347"/>
      <c r="N518" s="52"/>
    </row>
    <row r="519" spans="3:14" ht="15.95" customHeight="1" thickBot="1">
      <c r="C519" s="321" t="s">
        <v>43</v>
      </c>
      <c r="D519" s="321"/>
      <c r="E519" s="322"/>
      <c r="F519" s="322"/>
      <c r="G519" s="24"/>
      <c r="H519" s="53"/>
      <c r="I519" s="54"/>
      <c r="J519" s="54"/>
      <c r="K519" s="54"/>
      <c r="L519" s="55"/>
      <c r="M519" s="55"/>
      <c r="N519" s="56"/>
    </row>
    <row r="520" spans="3:14"/>
    <row r="521" spans="3:14" ht="15.95" customHeight="1">
      <c r="C521" s="336" t="s">
        <v>42</v>
      </c>
      <c r="D521" s="336"/>
      <c r="E521" s="336"/>
      <c r="F521" s="336"/>
    </row>
    <row r="522" spans="3:14" ht="15.95" customHeight="1" thickBot="1">
      <c r="C522" s="337">
        <f>بيانات!D9</f>
        <v>0</v>
      </c>
      <c r="D522" s="337"/>
      <c r="E522" s="337"/>
      <c r="F522" s="337"/>
    </row>
    <row r="523" spans="3:14" ht="15.95" customHeight="1" thickBot="1">
      <c r="C523" s="338" t="s">
        <v>78</v>
      </c>
      <c r="D523" s="338"/>
      <c r="E523" s="338"/>
      <c r="F523" s="338"/>
      <c r="G523" s="25"/>
      <c r="H523" s="47"/>
      <c r="I523" s="48"/>
      <c r="J523" s="48"/>
      <c r="K523" s="48"/>
      <c r="L523" s="49"/>
      <c r="M523" s="49"/>
      <c r="N523" s="50"/>
    </row>
    <row r="524" spans="3:14" ht="15.95" customHeight="1" thickBot="1">
      <c r="C524" s="33" t="s">
        <v>1</v>
      </c>
      <c r="D524" s="67">
        <f>'متابعة 1'!B28</f>
        <v>0</v>
      </c>
      <c r="E524" s="33" t="s">
        <v>39</v>
      </c>
      <c r="F524" s="68" t="str">
        <f>'متابعة 1'!P3</f>
        <v>أول 4</v>
      </c>
      <c r="G524" s="26"/>
      <c r="H524" s="51" t="s">
        <v>44</v>
      </c>
      <c r="I524" s="348" t="s">
        <v>46</v>
      </c>
      <c r="J524" s="349"/>
      <c r="K524" s="349"/>
      <c r="L524" s="349"/>
      <c r="M524" s="350"/>
      <c r="N524" s="52"/>
    </row>
    <row r="525" spans="3:14" ht="15.95" customHeight="1" thickBot="1">
      <c r="C525" s="340" t="s">
        <v>38</v>
      </c>
      <c r="D525" s="341"/>
      <c r="E525" s="340">
        <f>بيانات!I31</f>
        <v>0</v>
      </c>
      <c r="F525" s="341"/>
      <c r="G525" s="38"/>
      <c r="H525" s="51"/>
      <c r="L525" s="39"/>
      <c r="M525" s="15"/>
      <c r="N525" s="52"/>
    </row>
    <row r="526" spans="3:14" ht="17.100000000000001" customHeight="1" thickBot="1">
      <c r="C526" s="339" t="s">
        <v>35</v>
      </c>
      <c r="D526" s="176" t="s">
        <v>74</v>
      </c>
      <c r="E526" s="28">
        <v>4</v>
      </c>
      <c r="F526" s="65" t="e">
        <f>CEILING(AVERAGE('متابعة 1'!C28:E28),0.5)</f>
        <v>#DIV/0!</v>
      </c>
      <c r="G526" s="14"/>
      <c r="H526" s="51"/>
      <c r="I526" s="41" t="s">
        <v>8</v>
      </c>
      <c r="J526" s="42">
        <f>E528</f>
        <v>6</v>
      </c>
      <c r="K526" s="43" t="e">
        <f>AVERAGEIF('متابعة 1'!S8:S40,"&gt;0")</f>
        <v>#DIV/0!</v>
      </c>
      <c r="L526" s="44" t="e">
        <f>F528</f>
        <v>#DIV/0!</v>
      </c>
      <c r="M526" s="15"/>
      <c r="N526" s="52"/>
    </row>
    <row r="527" spans="3:14" ht="17.100000000000001" customHeight="1" thickBot="1">
      <c r="C527" s="339"/>
      <c r="D527" s="27" t="s">
        <v>25</v>
      </c>
      <c r="E527" s="28">
        <v>2</v>
      </c>
      <c r="F527" s="65" t="e">
        <f>CEILING(AVERAGE('متابعة 1'!F28:G28),0.5)</f>
        <v>#DIV/0!</v>
      </c>
      <c r="G527" s="14"/>
      <c r="H527" s="51"/>
      <c r="I527" s="41" t="s">
        <v>45</v>
      </c>
      <c r="J527" s="42">
        <f>E537</f>
        <v>30</v>
      </c>
      <c r="K527" s="43" t="e">
        <f>AVERAGEIF('متابعة 1'!T8:T40,"&gt;0")</f>
        <v>#DIV/0!</v>
      </c>
      <c r="L527" s="44">
        <f>F537</f>
        <v>0</v>
      </c>
      <c r="M527" s="15"/>
      <c r="N527" s="52"/>
    </row>
    <row r="528" spans="3:14" ht="17.100000000000001" customHeight="1" thickBot="1">
      <c r="C528" s="339"/>
      <c r="D528" s="27" t="s">
        <v>13</v>
      </c>
      <c r="E528" s="28">
        <v>6</v>
      </c>
      <c r="F528" s="212" t="e">
        <f>SUM(F526:F527)</f>
        <v>#DIV/0!</v>
      </c>
      <c r="G528" s="14"/>
      <c r="H528" s="51"/>
      <c r="I528" s="41" t="s">
        <v>12</v>
      </c>
      <c r="J528" s="42">
        <f>E541</f>
        <v>14</v>
      </c>
      <c r="K528" s="43" t="e">
        <f>AVERAGEIF('متابعة 1'!U8:U40,"&gt;0")</f>
        <v>#DIV/0!</v>
      </c>
      <c r="L528" s="44">
        <f>F541</f>
        <v>0</v>
      </c>
      <c r="M528" s="15"/>
      <c r="N528" s="52"/>
    </row>
    <row r="529" spans="3:14" ht="15.95" customHeight="1" thickBot="1">
      <c r="C529" s="323" t="s">
        <v>23</v>
      </c>
      <c r="D529" s="323"/>
      <c r="E529" s="30">
        <v>4</v>
      </c>
      <c r="F529" s="66">
        <f>'متابعة 1'!H28</f>
        <v>0</v>
      </c>
      <c r="G529" s="14"/>
      <c r="H529" s="51"/>
      <c r="L529" s="39"/>
      <c r="M529" s="15"/>
      <c r="N529" s="52"/>
    </row>
    <row r="530" spans="3:14" ht="15.95" customHeight="1" thickBot="1">
      <c r="C530" s="323" t="s">
        <v>24</v>
      </c>
      <c r="D530" s="323"/>
      <c r="E530" s="28">
        <v>4</v>
      </c>
      <c r="F530" s="66">
        <f>'متابعة 1'!I28</f>
        <v>0</v>
      </c>
      <c r="G530" s="31"/>
      <c r="H530" s="51"/>
      <c r="L530" s="39"/>
      <c r="M530" s="15"/>
      <c r="N530" s="52"/>
    </row>
    <row r="531" spans="3:14" ht="15.95" customHeight="1" thickBot="1">
      <c r="C531" s="324" t="s">
        <v>36</v>
      </c>
      <c r="D531" s="27" t="s">
        <v>26</v>
      </c>
      <c r="E531" s="28">
        <v>4</v>
      </c>
      <c r="F531" s="66">
        <f>'متابعة 1'!J28</f>
        <v>0</v>
      </c>
      <c r="G531" s="31"/>
      <c r="H531" s="51"/>
      <c r="L531" s="39"/>
      <c r="M531" s="15"/>
      <c r="N531" s="52"/>
    </row>
    <row r="532" spans="3:14" ht="15.95" customHeight="1" thickBot="1">
      <c r="C532" s="325"/>
      <c r="D532" s="27" t="s">
        <v>27</v>
      </c>
      <c r="E532" s="30">
        <v>3</v>
      </c>
      <c r="F532" s="66">
        <f>'متابعة 1'!K28</f>
        <v>0</v>
      </c>
      <c r="G532" s="14"/>
      <c r="H532" s="51"/>
      <c r="L532" s="39"/>
      <c r="M532" s="15"/>
      <c r="N532" s="52"/>
    </row>
    <row r="533" spans="3:14" ht="15.95" customHeight="1" thickBot="1">
      <c r="C533" s="325"/>
      <c r="D533" s="27" t="s">
        <v>28</v>
      </c>
      <c r="E533" s="30">
        <v>4</v>
      </c>
      <c r="F533" s="66">
        <f>'متابعة 1'!L28</f>
        <v>0</v>
      </c>
      <c r="G533" s="14"/>
      <c r="H533" s="51"/>
      <c r="L533" s="39"/>
      <c r="M533" s="15"/>
      <c r="N533" s="52"/>
    </row>
    <row r="534" spans="3:14" ht="15.95" customHeight="1" thickBot="1">
      <c r="C534" s="325"/>
      <c r="D534" s="27" t="s">
        <v>29</v>
      </c>
      <c r="E534" s="30">
        <v>3</v>
      </c>
      <c r="F534" s="66">
        <f>'متابعة 1'!M28</f>
        <v>0</v>
      </c>
      <c r="G534" s="14"/>
      <c r="H534" s="51"/>
      <c r="L534" s="39"/>
      <c r="M534" s="15"/>
      <c r="N534" s="52"/>
    </row>
    <row r="535" spans="3:14" ht="15.95" customHeight="1" thickBot="1">
      <c r="C535" s="326"/>
      <c r="D535" s="27" t="s">
        <v>30</v>
      </c>
      <c r="E535" s="30">
        <v>4</v>
      </c>
      <c r="F535" s="66">
        <f>'متابعة 1'!N28</f>
        <v>0</v>
      </c>
      <c r="G535" s="14"/>
      <c r="H535" s="51"/>
      <c r="L535" s="39"/>
      <c r="M535" s="15"/>
      <c r="N535" s="52"/>
    </row>
    <row r="536" spans="3:14" ht="15.95" customHeight="1" thickBot="1">
      <c r="C536" s="323" t="s">
        <v>31</v>
      </c>
      <c r="D536" s="323"/>
      <c r="E536" s="30">
        <v>4</v>
      </c>
      <c r="F536" s="66">
        <f>'متابعة 1'!O28</f>
        <v>0</v>
      </c>
      <c r="G536" s="14"/>
      <c r="H536" s="51"/>
      <c r="I536" s="61"/>
      <c r="J536" s="61"/>
      <c r="K536" s="61"/>
      <c r="L536" s="61"/>
      <c r="M536" s="15"/>
      <c r="N536" s="52"/>
    </row>
    <row r="537" spans="3:14" ht="15.95" customHeight="1" thickBot="1">
      <c r="C537" s="327" t="s">
        <v>13</v>
      </c>
      <c r="D537" s="328"/>
      <c r="E537" s="30">
        <v>30</v>
      </c>
      <c r="F537" s="212">
        <f>SUM(F529:F536)</f>
        <v>0</v>
      </c>
      <c r="G537" s="14"/>
      <c r="H537" s="51"/>
      <c r="I537" s="61"/>
      <c r="J537" s="61"/>
      <c r="K537" s="61"/>
      <c r="L537" s="61"/>
      <c r="M537" s="15"/>
      <c r="N537" s="52"/>
    </row>
    <row r="538" spans="3:14" ht="15.95" customHeight="1" thickBot="1">
      <c r="C538" s="324" t="s">
        <v>37</v>
      </c>
      <c r="D538" s="29" t="s">
        <v>32</v>
      </c>
      <c r="E538" s="30">
        <v>5</v>
      </c>
      <c r="F538" s="66">
        <f>'متابعة 1'!P28</f>
        <v>0</v>
      </c>
      <c r="G538" s="14"/>
      <c r="H538" s="51"/>
      <c r="I538" s="61"/>
      <c r="J538" s="61"/>
      <c r="K538" s="61"/>
      <c r="L538" s="61"/>
      <c r="M538" s="15"/>
      <c r="N538" s="52"/>
    </row>
    <row r="539" spans="3:14" ht="15.95" customHeight="1" thickBot="1">
      <c r="C539" s="325"/>
      <c r="D539" s="29" t="s">
        <v>33</v>
      </c>
      <c r="E539" s="30">
        <v>5</v>
      </c>
      <c r="F539" s="66">
        <f>'متابعة 1'!Q28</f>
        <v>0</v>
      </c>
      <c r="G539" s="14"/>
      <c r="H539" s="51"/>
      <c r="I539" s="40"/>
      <c r="J539" s="40"/>
      <c r="K539" s="40"/>
      <c r="L539" s="15"/>
      <c r="M539" s="15"/>
      <c r="N539" s="52"/>
    </row>
    <row r="540" spans="3:14" ht="15.95" customHeight="1" thickBot="1">
      <c r="C540" s="325"/>
      <c r="D540" s="29" t="s">
        <v>7</v>
      </c>
      <c r="E540" s="30">
        <v>4</v>
      </c>
      <c r="F540" s="66">
        <f>'متابعة 1'!R28</f>
        <v>0</v>
      </c>
      <c r="G540" s="14"/>
      <c r="H540" s="51"/>
      <c r="L540" s="15"/>
      <c r="M540" s="15"/>
      <c r="N540" s="52"/>
    </row>
    <row r="541" spans="3:14" ht="15.95" customHeight="1" thickBot="1">
      <c r="C541" s="326"/>
      <c r="D541" s="29" t="s">
        <v>13</v>
      </c>
      <c r="E541" s="30">
        <v>14</v>
      </c>
      <c r="F541" s="213">
        <f>SUM(F538:F540)</f>
        <v>0</v>
      </c>
      <c r="G541" s="14"/>
      <c r="H541" s="51"/>
      <c r="I541" s="177" t="s">
        <v>47</v>
      </c>
      <c r="L541" s="15"/>
      <c r="M541" s="15"/>
      <c r="N541" s="52"/>
    </row>
    <row r="542" spans="3:14" ht="15.95" customHeight="1" thickBot="1">
      <c r="C542" s="329" t="s">
        <v>34</v>
      </c>
      <c r="D542" s="330"/>
      <c r="E542" s="32">
        <f>E528+E537+E541</f>
        <v>50</v>
      </c>
      <c r="F542" s="214" t="e">
        <f>F528+F537+F541</f>
        <v>#DIV/0!</v>
      </c>
      <c r="G542" s="331"/>
      <c r="H542" s="51"/>
      <c r="I542" s="356">
        <f>بيانات!F31</f>
        <v>0</v>
      </c>
      <c r="J542" s="357"/>
      <c r="K542" s="357"/>
      <c r="L542" s="357"/>
      <c r="M542" s="358"/>
      <c r="N542" s="52"/>
    </row>
    <row r="543" spans="3:14" ht="15.95" customHeight="1" thickBot="1">
      <c r="C543" s="333" t="s">
        <v>4</v>
      </c>
      <c r="D543" s="334"/>
      <c r="E543" s="210" t="e">
        <f>'متابعة 1'!X28</f>
        <v>#DIV/0!</v>
      </c>
      <c r="F543" s="206" t="e">
        <f>F542*100/E542&amp;" %"</f>
        <v>#DIV/0!</v>
      </c>
      <c r="G543" s="332"/>
      <c r="H543" s="51"/>
      <c r="I543" s="342">
        <f>بيانات!G14</f>
        <v>0</v>
      </c>
      <c r="J543" s="343"/>
      <c r="K543" s="343"/>
      <c r="L543" s="343"/>
      <c r="M543" s="344"/>
      <c r="N543" s="52"/>
    </row>
    <row r="544" spans="3:14" ht="15.95" customHeight="1" thickBot="1">
      <c r="C544" s="36" t="s">
        <v>40</v>
      </c>
      <c r="D544" s="335">
        <f>بيانات!D8</f>
        <v>0</v>
      </c>
      <c r="E544" s="335"/>
      <c r="F544" s="335"/>
      <c r="G544" s="37"/>
      <c r="H544" s="51"/>
      <c r="I544" s="345"/>
      <c r="J544" s="346"/>
      <c r="K544" s="346"/>
      <c r="L544" s="346"/>
      <c r="M544" s="347"/>
      <c r="N544" s="52"/>
    </row>
    <row r="545" spans="3:14" ht="15.95" customHeight="1" thickBot="1">
      <c r="C545" s="321" t="s">
        <v>43</v>
      </c>
      <c r="D545" s="321"/>
      <c r="E545" s="322"/>
      <c r="F545" s="322"/>
      <c r="G545" s="24"/>
      <c r="H545" s="53"/>
      <c r="I545" s="54"/>
      <c r="J545" s="54"/>
      <c r="K545" s="54"/>
      <c r="L545" s="55"/>
      <c r="M545" s="55"/>
      <c r="N545" s="56"/>
    </row>
    <row r="546" spans="3:14" ht="15.95" customHeight="1">
      <c r="C546" s="57"/>
      <c r="D546" s="22"/>
      <c r="E546" s="23"/>
      <c r="F546" s="24"/>
      <c r="G546" s="24"/>
    </row>
    <row r="547" spans="3:14" ht="15.95" customHeight="1">
      <c r="C547" s="336" t="s">
        <v>42</v>
      </c>
      <c r="D547" s="336"/>
      <c r="E547" s="336"/>
      <c r="F547" s="336"/>
    </row>
    <row r="548" spans="3:14" ht="15.95" customHeight="1" thickBot="1">
      <c r="C548" s="337">
        <f>بيانات!D9</f>
        <v>0</v>
      </c>
      <c r="D548" s="337"/>
      <c r="E548" s="337"/>
      <c r="F548" s="337"/>
    </row>
    <row r="549" spans="3:14" ht="15.95" customHeight="1" thickBot="1">
      <c r="C549" s="338" t="s">
        <v>78</v>
      </c>
      <c r="D549" s="338"/>
      <c r="E549" s="338"/>
      <c r="F549" s="338"/>
      <c r="G549" s="25"/>
      <c r="H549" s="47"/>
      <c r="I549" s="48"/>
      <c r="J549" s="48"/>
      <c r="K549" s="48"/>
      <c r="L549" s="49"/>
      <c r="M549" s="49"/>
      <c r="N549" s="50"/>
    </row>
    <row r="550" spans="3:14" ht="15.95" customHeight="1" thickBot="1">
      <c r="C550" s="33" t="s">
        <v>1</v>
      </c>
      <c r="D550" s="67">
        <f>'متابعة 1'!B29</f>
        <v>0</v>
      </c>
      <c r="E550" s="33" t="s">
        <v>39</v>
      </c>
      <c r="F550" s="68" t="str">
        <f>'متابعة 1'!P3</f>
        <v>أول 4</v>
      </c>
      <c r="G550" s="26"/>
      <c r="H550" s="51" t="s">
        <v>44</v>
      </c>
      <c r="I550" s="348" t="s">
        <v>46</v>
      </c>
      <c r="J550" s="349"/>
      <c r="K550" s="349"/>
      <c r="L550" s="349"/>
      <c r="M550" s="350"/>
      <c r="N550" s="52"/>
    </row>
    <row r="551" spans="3:14" ht="15.95" customHeight="1" thickBot="1">
      <c r="C551" s="340" t="s">
        <v>38</v>
      </c>
      <c r="D551" s="341"/>
      <c r="E551" s="340">
        <f>بيانات!I31</f>
        <v>0</v>
      </c>
      <c r="F551" s="341"/>
      <c r="G551" s="38"/>
      <c r="H551" s="51"/>
      <c r="L551" s="39"/>
      <c r="M551" s="15"/>
      <c r="N551" s="52"/>
    </row>
    <row r="552" spans="3:14" ht="17.100000000000001" customHeight="1" thickBot="1">
      <c r="C552" s="339" t="s">
        <v>35</v>
      </c>
      <c r="D552" s="176" t="s">
        <v>74</v>
      </c>
      <c r="E552" s="28">
        <v>4</v>
      </c>
      <c r="F552" s="65" t="e">
        <f>CEILING(AVERAGE('متابعة 1'!C29:E29),0.5)</f>
        <v>#DIV/0!</v>
      </c>
      <c r="G552" s="14"/>
      <c r="H552" s="51"/>
      <c r="I552" s="41" t="s">
        <v>8</v>
      </c>
      <c r="J552" s="42">
        <f>E528</f>
        <v>6</v>
      </c>
      <c r="K552" s="43" t="e">
        <f>AVERAGEIF('متابعة 1'!S8:S40,"&gt;0")</f>
        <v>#DIV/0!</v>
      </c>
      <c r="L552" s="44" t="e">
        <f>F554</f>
        <v>#DIV/0!</v>
      </c>
      <c r="M552" s="15"/>
      <c r="N552" s="52"/>
    </row>
    <row r="553" spans="3:14" ht="17.100000000000001" customHeight="1" thickBot="1">
      <c r="C553" s="339"/>
      <c r="D553" s="27" t="s">
        <v>25</v>
      </c>
      <c r="E553" s="28">
        <v>2</v>
      </c>
      <c r="F553" s="65" t="e">
        <f>CEILING(AVERAGE('متابعة 1'!F29:G29),0.5)</f>
        <v>#DIV/0!</v>
      </c>
      <c r="G553" s="14"/>
      <c r="H553" s="51"/>
      <c r="I553" s="41" t="s">
        <v>45</v>
      </c>
      <c r="J553" s="42">
        <f>E537</f>
        <v>30</v>
      </c>
      <c r="K553" s="43" t="e">
        <f>AVERAGEIF('متابعة 1'!T8:T40,"&gt;0")</f>
        <v>#DIV/0!</v>
      </c>
      <c r="L553" s="44">
        <f>F563</f>
        <v>0</v>
      </c>
      <c r="M553" s="15"/>
      <c r="N553" s="52"/>
    </row>
    <row r="554" spans="3:14" ht="17.100000000000001" customHeight="1" thickBot="1">
      <c r="C554" s="339"/>
      <c r="D554" s="27" t="s">
        <v>13</v>
      </c>
      <c r="E554" s="28">
        <v>6</v>
      </c>
      <c r="F554" s="212" t="e">
        <f>SUM(F552:F553)</f>
        <v>#DIV/0!</v>
      </c>
      <c r="G554" s="14"/>
      <c r="H554" s="51"/>
      <c r="I554" s="41" t="s">
        <v>12</v>
      </c>
      <c r="J554" s="42">
        <f>E541</f>
        <v>14</v>
      </c>
      <c r="K554" s="43" t="e">
        <f>AVERAGEIF('متابعة 1'!U8:U40,"&gt;0")</f>
        <v>#DIV/0!</v>
      </c>
      <c r="L554" s="44">
        <f>F567</f>
        <v>0</v>
      </c>
      <c r="M554" s="15"/>
      <c r="N554" s="52"/>
    </row>
    <row r="555" spans="3:14" ht="15.95" customHeight="1" thickBot="1">
      <c r="C555" s="323" t="s">
        <v>23</v>
      </c>
      <c r="D555" s="323"/>
      <c r="E555" s="30">
        <v>4</v>
      </c>
      <c r="F555" s="66">
        <f>'متابعة 1'!H29</f>
        <v>0</v>
      </c>
      <c r="G555" s="14"/>
      <c r="H555" s="51"/>
      <c r="L555" s="39"/>
      <c r="M555" s="15"/>
      <c r="N555" s="52"/>
    </row>
    <row r="556" spans="3:14" ht="15.95" customHeight="1" thickBot="1">
      <c r="C556" s="323" t="s">
        <v>24</v>
      </c>
      <c r="D556" s="323"/>
      <c r="E556" s="28">
        <v>4</v>
      </c>
      <c r="F556" s="66">
        <f>'متابعة 1'!I29</f>
        <v>0</v>
      </c>
      <c r="G556" s="31"/>
      <c r="H556" s="51"/>
      <c r="L556" s="39"/>
      <c r="M556" s="15"/>
      <c r="N556" s="52"/>
    </row>
    <row r="557" spans="3:14" ht="15.95" customHeight="1" thickBot="1">
      <c r="C557" s="324" t="s">
        <v>36</v>
      </c>
      <c r="D557" s="27" t="s">
        <v>26</v>
      </c>
      <c r="E557" s="28">
        <v>4</v>
      </c>
      <c r="F557" s="66">
        <f>'متابعة 1'!J29</f>
        <v>0</v>
      </c>
      <c r="G557" s="31"/>
      <c r="H557" s="51"/>
      <c r="L557" s="39"/>
      <c r="M557" s="15"/>
      <c r="N557" s="52"/>
    </row>
    <row r="558" spans="3:14" ht="15.95" customHeight="1" thickBot="1">
      <c r="C558" s="325"/>
      <c r="D558" s="27" t="s">
        <v>27</v>
      </c>
      <c r="E558" s="30">
        <v>3</v>
      </c>
      <c r="F558" s="66">
        <f>'متابعة 1'!K29</f>
        <v>0</v>
      </c>
      <c r="G558" s="14"/>
      <c r="H558" s="51"/>
      <c r="L558" s="39"/>
      <c r="M558" s="15"/>
      <c r="N558" s="52"/>
    </row>
    <row r="559" spans="3:14" ht="15.95" customHeight="1" thickBot="1">
      <c r="C559" s="325"/>
      <c r="D559" s="27" t="s">
        <v>28</v>
      </c>
      <c r="E559" s="30">
        <v>4</v>
      </c>
      <c r="F559" s="66">
        <f>'متابعة 1'!L29</f>
        <v>0</v>
      </c>
      <c r="G559" s="14"/>
      <c r="H559" s="51"/>
      <c r="L559" s="39"/>
      <c r="M559" s="15"/>
      <c r="N559" s="52"/>
    </row>
    <row r="560" spans="3:14" ht="15.95" customHeight="1" thickBot="1">
      <c r="C560" s="325"/>
      <c r="D560" s="27" t="s">
        <v>29</v>
      </c>
      <c r="E560" s="30">
        <v>3</v>
      </c>
      <c r="F560" s="66">
        <f>'متابعة 1'!M29</f>
        <v>0</v>
      </c>
      <c r="G560" s="14"/>
      <c r="H560" s="51"/>
      <c r="L560" s="39"/>
      <c r="M560" s="15"/>
      <c r="N560" s="52"/>
    </row>
    <row r="561" spans="3:14" ht="15.95" customHeight="1" thickBot="1">
      <c r="C561" s="326"/>
      <c r="D561" s="27" t="s">
        <v>30</v>
      </c>
      <c r="E561" s="30">
        <v>4</v>
      </c>
      <c r="F561" s="66">
        <f>'متابعة 1'!N29</f>
        <v>0</v>
      </c>
      <c r="G561" s="14"/>
      <c r="H561" s="51"/>
      <c r="L561" s="39"/>
      <c r="M561" s="15"/>
      <c r="N561" s="52"/>
    </row>
    <row r="562" spans="3:14" ht="15.95" customHeight="1" thickBot="1">
      <c r="C562" s="323" t="s">
        <v>31</v>
      </c>
      <c r="D562" s="323"/>
      <c r="E562" s="30">
        <v>4</v>
      </c>
      <c r="F562" s="66">
        <f>'متابعة 1'!O29</f>
        <v>0</v>
      </c>
      <c r="G562" s="14"/>
      <c r="H562" s="51"/>
      <c r="I562" s="61"/>
      <c r="J562" s="61"/>
      <c r="K562" s="61"/>
      <c r="L562" s="61"/>
      <c r="M562" s="15"/>
      <c r="N562" s="52"/>
    </row>
    <row r="563" spans="3:14" ht="15.95" customHeight="1" thickBot="1">
      <c r="C563" s="327" t="s">
        <v>13</v>
      </c>
      <c r="D563" s="328"/>
      <c r="E563" s="30">
        <v>30</v>
      </c>
      <c r="F563" s="212">
        <f>SUM(F555:F562)</f>
        <v>0</v>
      </c>
      <c r="G563" s="14"/>
      <c r="H563" s="51"/>
      <c r="I563" s="61"/>
      <c r="J563" s="61"/>
      <c r="K563" s="61"/>
      <c r="L563" s="61"/>
      <c r="M563" s="15"/>
      <c r="N563" s="52"/>
    </row>
    <row r="564" spans="3:14" ht="15.95" customHeight="1" thickBot="1">
      <c r="C564" s="324" t="s">
        <v>37</v>
      </c>
      <c r="D564" s="29" t="s">
        <v>32</v>
      </c>
      <c r="E564" s="30">
        <v>5</v>
      </c>
      <c r="F564" s="66">
        <f>'متابعة 1'!P29</f>
        <v>0</v>
      </c>
      <c r="G564" s="14"/>
      <c r="H564" s="51"/>
      <c r="I564" s="61"/>
      <c r="J564" s="61"/>
      <c r="K564" s="61"/>
      <c r="L564" s="61"/>
      <c r="M564" s="15"/>
      <c r="N564" s="52"/>
    </row>
    <row r="565" spans="3:14" ht="15.95" customHeight="1" thickBot="1">
      <c r="C565" s="325"/>
      <c r="D565" s="29" t="s">
        <v>33</v>
      </c>
      <c r="E565" s="30">
        <v>5</v>
      </c>
      <c r="F565" s="66">
        <f>'متابعة 1'!Q29</f>
        <v>0</v>
      </c>
      <c r="G565" s="14"/>
      <c r="H565" s="51"/>
      <c r="I565" s="40"/>
      <c r="J565" s="40"/>
      <c r="K565" s="40"/>
      <c r="L565" s="15"/>
      <c r="M565" s="15"/>
      <c r="N565" s="52"/>
    </row>
    <row r="566" spans="3:14" ht="15.95" customHeight="1" thickBot="1">
      <c r="C566" s="325"/>
      <c r="D566" s="29" t="s">
        <v>7</v>
      </c>
      <c r="E566" s="30">
        <v>4</v>
      </c>
      <c r="F566" s="66">
        <f>'متابعة 1'!R29</f>
        <v>0</v>
      </c>
      <c r="G566" s="14"/>
      <c r="H566" s="51"/>
      <c r="L566" s="15"/>
      <c r="M566" s="15"/>
      <c r="N566" s="52"/>
    </row>
    <row r="567" spans="3:14" ht="15.95" customHeight="1" thickBot="1">
      <c r="C567" s="326"/>
      <c r="D567" s="29" t="s">
        <v>13</v>
      </c>
      <c r="E567" s="30">
        <v>14</v>
      </c>
      <c r="F567" s="213">
        <f>SUM(F564:F566)</f>
        <v>0</v>
      </c>
      <c r="G567" s="14"/>
      <c r="H567" s="51"/>
      <c r="I567" s="177" t="s">
        <v>47</v>
      </c>
      <c r="L567" s="15"/>
      <c r="M567" s="15"/>
      <c r="N567" s="52"/>
    </row>
    <row r="568" spans="3:14" ht="15.95" customHeight="1" thickBot="1">
      <c r="C568" s="329" t="s">
        <v>34</v>
      </c>
      <c r="D568" s="330"/>
      <c r="E568" s="32">
        <f>E528+E537+E541</f>
        <v>50</v>
      </c>
      <c r="F568" s="214" t="e">
        <f>F554+F563+F567</f>
        <v>#DIV/0!</v>
      </c>
      <c r="G568" s="331"/>
      <c r="H568" s="51"/>
      <c r="I568" s="356">
        <f>بيانات!F32</f>
        <v>0</v>
      </c>
      <c r="J568" s="357"/>
      <c r="K568" s="357"/>
      <c r="L568" s="357"/>
      <c r="M568" s="358"/>
      <c r="N568" s="52"/>
    </row>
    <row r="569" spans="3:14" ht="15.95" customHeight="1" thickBot="1">
      <c r="C569" s="333" t="s">
        <v>4</v>
      </c>
      <c r="D569" s="334"/>
      <c r="E569" s="210" t="e">
        <f>'متابعة 1'!X29</f>
        <v>#DIV/0!</v>
      </c>
      <c r="F569" s="206" t="e">
        <f>F568*100/E568&amp;" %"</f>
        <v>#DIV/0!</v>
      </c>
      <c r="G569" s="332"/>
      <c r="H569" s="51"/>
      <c r="I569" s="342">
        <f>بيانات!G14</f>
        <v>0</v>
      </c>
      <c r="J569" s="343"/>
      <c r="K569" s="343"/>
      <c r="L569" s="343"/>
      <c r="M569" s="344"/>
      <c r="N569" s="52"/>
    </row>
    <row r="570" spans="3:14" ht="15.95" customHeight="1" thickBot="1">
      <c r="C570" s="36" t="s">
        <v>40</v>
      </c>
      <c r="D570" s="335">
        <f>بيانات!D8</f>
        <v>0</v>
      </c>
      <c r="E570" s="335"/>
      <c r="F570" s="335"/>
      <c r="G570" s="37"/>
      <c r="H570" s="51"/>
      <c r="I570" s="345"/>
      <c r="J570" s="346"/>
      <c r="K570" s="346"/>
      <c r="L570" s="346"/>
      <c r="M570" s="347"/>
      <c r="N570" s="52"/>
    </row>
    <row r="571" spans="3:14" ht="15.95" customHeight="1" thickBot="1">
      <c r="C571" s="321" t="s">
        <v>43</v>
      </c>
      <c r="D571" s="321"/>
      <c r="E571" s="322"/>
      <c r="F571" s="322"/>
      <c r="G571" s="24"/>
      <c r="H571" s="53"/>
      <c r="I571" s="54"/>
      <c r="J571" s="54"/>
      <c r="K571" s="54"/>
      <c r="L571" s="55"/>
      <c r="M571" s="55"/>
      <c r="N571" s="56"/>
    </row>
    <row r="572" spans="3:14"/>
    <row r="573" spans="3:14" ht="15.95" customHeight="1">
      <c r="C573" s="336" t="s">
        <v>42</v>
      </c>
      <c r="D573" s="336"/>
      <c r="E573" s="336"/>
      <c r="F573" s="336"/>
    </row>
    <row r="574" spans="3:14" ht="15.95" customHeight="1" thickBot="1">
      <c r="C574" s="337">
        <f>بيانات!D9</f>
        <v>0</v>
      </c>
      <c r="D574" s="337"/>
      <c r="E574" s="337"/>
      <c r="F574" s="337"/>
    </row>
    <row r="575" spans="3:14" ht="15.95" customHeight="1" thickBot="1">
      <c r="C575" s="338" t="s">
        <v>78</v>
      </c>
      <c r="D575" s="338"/>
      <c r="E575" s="338"/>
      <c r="F575" s="338"/>
      <c r="G575" s="25"/>
      <c r="H575" s="47"/>
      <c r="I575" s="48"/>
      <c r="J575" s="48"/>
      <c r="K575" s="48"/>
      <c r="L575" s="49"/>
      <c r="M575" s="49"/>
      <c r="N575" s="50"/>
    </row>
    <row r="576" spans="3:14" ht="15.95" customHeight="1" thickBot="1">
      <c r="C576" s="33" t="s">
        <v>1</v>
      </c>
      <c r="D576" s="67">
        <f>'متابعة 1'!B30</f>
        <v>0</v>
      </c>
      <c r="E576" s="33" t="s">
        <v>39</v>
      </c>
      <c r="F576" s="68" t="str">
        <f>'متابعة 1'!P3</f>
        <v>أول 4</v>
      </c>
      <c r="G576" s="26"/>
      <c r="H576" s="51" t="s">
        <v>44</v>
      </c>
      <c r="I576" s="348" t="s">
        <v>46</v>
      </c>
      <c r="J576" s="349"/>
      <c r="K576" s="349"/>
      <c r="L576" s="349"/>
      <c r="M576" s="350"/>
      <c r="N576" s="52"/>
    </row>
    <row r="577" spans="3:14" ht="15.95" customHeight="1" thickBot="1">
      <c r="C577" s="340" t="s">
        <v>38</v>
      </c>
      <c r="D577" s="341"/>
      <c r="E577" s="340">
        <f>بيانات!I31</f>
        <v>0</v>
      </c>
      <c r="F577" s="341"/>
      <c r="G577" s="38"/>
      <c r="H577" s="51"/>
      <c r="L577" s="39"/>
      <c r="M577" s="15"/>
      <c r="N577" s="52"/>
    </row>
    <row r="578" spans="3:14" ht="17.100000000000001" customHeight="1" thickBot="1">
      <c r="C578" s="324" t="s">
        <v>35</v>
      </c>
      <c r="D578" s="176" t="s">
        <v>74</v>
      </c>
      <c r="E578" s="28">
        <v>4</v>
      </c>
      <c r="F578" s="65" t="e">
        <f>CEILING(AVERAGE('متابعة 1'!C30:E30),0.5)</f>
        <v>#DIV/0!</v>
      </c>
      <c r="G578" s="14"/>
      <c r="H578" s="51"/>
      <c r="I578" s="41" t="s">
        <v>8</v>
      </c>
      <c r="J578" s="42">
        <f>E580</f>
        <v>6</v>
      </c>
      <c r="K578" s="43" t="e">
        <f>AVERAGEIF('متابعة 1'!S8:S40,"&gt;0")</f>
        <v>#DIV/0!</v>
      </c>
      <c r="L578" s="44" t="e">
        <f>F580</f>
        <v>#DIV/0!</v>
      </c>
      <c r="M578" s="15"/>
      <c r="N578" s="52"/>
    </row>
    <row r="579" spans="3:14" ht="17.100000000000001" customHeight="1" thickBot="1">
      <c r="C579" s="325"/>
      <c r="D579" s="102" t="s">
        <v>25</v>
      </c>
      <c r="E579" s="28">
        <v>2</v>
      </c>
      <c r="F579" s="65" t="e">
        <f>CEILING(AVERAGE('متابعة 1'!F30:G30),0.5)</f>
        <v>#DIV/0!</v>
      </c>
      <c r="G579" s="14"/>
      <c r="H579" s="51"/>
      <c r="I579" s="41" t="s">
        <v>45</v>
      </c>
      <c r="J579" s="42">
        <f>E589</f>
        <v>30</v>
      </c>
      <c r="K579" s="43" t="e">
        <f>AVERAGEIF('متابعة 1'!T8:T40,"&gt;0")</f>
        <v>#DIV/0!</v>
      </c>
      <c r="L579" s="44">
        <f>F589</f>
        <v>0</v>
      </c>
      <c r="M579" s="15"/>
      <c r="N579" s="52"/>
    </row>
    <row r="580" spans="3:14" ht="17.100000000000001" customHeight="1" thickBot="1">
      <c r="C580" s="326"/>
      <c r="D580" s="102" t="s">
        <v>13</v>
      </c>
      <c r="E580" s="28">
        <v>6</v>
      </c>
      <c r="F580" s="212" t="e">
        <f>SUM(F578:F579)</f>
        <v>#DIV/0!</v>
      </c>
      <c r="G580" s="14"/>
      <c r="H580" s="51"/>
      <c r="I580" s="41" t="s">
        <v>12</v>
      </c>
      <c r="J580" s="42">
        <f>E593</f>
        <v>14</v>
      </c>
      <c r="K580" s="43" t="e">
        <f>AVERAGEIF('متابعة 1'!U8:U40,"&gt;0")</f>
        <v>#DIV/0!</v>
      </c>
      <c r="L580" s="44">
        <f>F593</f>
        <v>0</v>
      </c>
      <c r="M580" s="15"/>
      <c r="N580" s="52"/>
    </row>
    <row r="581" spans="3:14" ht="15.95" customHeight="1" thickBot="1">
      <c r="C581" s="327" t="s">
        <v>23</v>
      </c>
      <c r="D581" s="328"/>
      <c r="E581" s="30">
        <v>4</v>
      </c>
      <c r="F581" s="66">
        <f>'متابعة 1'!H30</f>
        <v>0</v>
      </c>
      <c r="G581" s="14"/>
      <c r="H581" s="51"/>
      <c r="L581" s="39"/>
      <c r="M581" s="15"/>
      <c r="N581" s="52"/>
    </row>
    <row r="582" spans="3:14" ht="15.95" customHeight="1" thickBot="1">
      <c r="C582" s="327" t="s">
        <v>24</v>
      </c>
      <c r="D582" s="328"/>
      <c r="E582" s="28">
        <v>4</v>
      </c>
      <c r="F582" s="66">
        <f>'متابعة 1'!I30</f>
        <v>0</v>
      </c>
      <c r="G582" s="31"/>
      <c r="H582" s="51"/>
      <c r="L582" s="39"/>
      <c r="M582" s="15"/>
      <c r="N582" s="52"/>
    </row>
    <row r="583" spans="3:14" ht="15.95" customHeight="1" thickBot="1">
      <c r="C583" s="324" t="s">
        <v>36</v>
      </c>
      <c r="D583" s="27" t="s">
        <v>26</v>
      </c>
      <c r="E583" s="28">
        <v>4</v>
      </c>
      <c r="F583" s="66">
        <f>'متابعة 1'!J30</f>
        <v>0</v>
      </c>
      <c r="G583" s="31"/>
      <c r="H583" s="51"/>
      <c r="L583" s="39"/>
      <c r="M583" s="15"/>
      <c r="N583" s="52"/>
    </row>
    <row r="584" spans="3:14" ht="15.95" customHeight="1" thickBot="1">
      <c r="C584" s="325"/>
      <c r="D584" s="27" t="s">
        <v>27</v>
      </c>
      <c r="E584" s="30">
        <v>3</v>
      </c>
      <c r="F584" s="66">
        <f>'متابعة 1'!K30</f>
        <v>0</v>
      </c>
      <c r="G584" s="14"/>
      <c r="H584" s="51"/>
      <c r="L584" s="39"/>
      <c r="M584" s="15"/>
      <c r="N584" s="52"/>
    </row>
    <row r="585" spans="3:14" ht="15.95" customHeight="1" thickBot="1">
      <c r="C585" s="325"/>
      <c r="D585" s="27" t="s">
        <v>28</v>
      </c>
      <c r="E585" s="30">
        <v>4</v>
      </c>
      <c r="F585" s="66">
        <f>'متابعة 1'!L30</f>
        <v>0</v>
      </c>
      <c r="G585" s="14"/>
      <c r="H585" s="51"/>
      <c r="L585" s="39"/>
      <c r="M585" s="15"/>
      <c r="N585" s="52"/>
    </row>
    <row r="586" spans="3:14" ht="15.95" customHeight="1" thickBot="1">
      <c r="C586" s="325"/>
      <c r="D586" s="27" t="s">
        <v>29</v>
      </c>
      <c r="E586" s="30">
        <v>3</v>
      </c>
      <c r="F586" s="66">
        <f>'متابعة 1'!M30</f>
        <v>0</v>
      </c>
      <c r="G586" s="14"/>
      <c r="H586" s="51"/>
      <c r="L586" s="39"/>
      <c r="M586" s="15"/>
      <c r="N586" s="52"/>
    </row>
    <row r="587" spans="3:14" ht="15.95" customHeight="1" thickBot="1">
      <c r="C587" s="326"/>
      <c r="D587" s="27" t="s">
        <v>30</v>
      </c>
      <c r="E587" s="30">
        <v>4</v>
      </c>
      <c r="F587" s="66">
        <f>'متابعة 1'!N30</f>
        <v>0</v>
      </c>
      <c r="G587" s="14"/>
      <c r="H587" s="51"/>
      <c r="L587" s="39"/>
      <c r="M587" s="15"/>
      <c r="N587" s="52"/>
    </row>
    <row r="588" spans="3:14" ht="15.95" customHeight="1" thickBot="1">
      <c r="C588" s="323" t="s">
        <v>31</v>
      </c>
      <c r="D588" s="323"/>
      <c r="E588" s="30">
        <v>4</v>
      </c>
      <c r="F588" s="66">
        <f>'متابعة 1'!O30</f>
        <v>0</v>
      </c>
      <c r="G588" s="14"/>
      <c r="H588" s="51"/>
      <c r="I588" s="61"/>
      <c r="J588" s="61"/>
      <c r="K588" s="61"/>
      <c r="L588" s="61"/>
      <c r="M588" s="15"/>
      <c r="N588" s="52"/>
    </row>
    <row r="589" spans="3:14" ht="15.95" customHeight="1" thickBot="1">
      <c r="C589" s="327" t="s">
        <v>13</v>
      </c>
      <c r="D589" s="328"/>
      <c r="E589" s="30">
        <v>30</v>
      </c>
      <c r="F589" s="212">
        <f>SUM(F581:F588)</f>
        <v>0</v>
      </c>
      <c r="G589" s="14"/>
      <c r="H589" s="51"/>
      <c r="I589" s="61"/>
      <c r="J589" s="61"/>
      <c r="K589" s="61"/>
      <c r="L589" s="61"/>
      <c r="M589" s="15"/>
      <c r="N589" s="52"/>
    </row>
    <row r="590" spans="3:14" ht="15.95" customHeight="1" thickBot="1">
      <c r="C590" s="324" t="s">
        <v>37</v>
      </c>
      <c r="D590" s="29" t="s">
        <v>32</v>
      </c>
      <c r="E590" s="30">
        <v>5</v>
      </c>
      <c r="F590" s="66">
        <f>'متابعة 1'!P30</f>
        <v>0</v>
      </c>
      <c r="G590" s="14"/>
      <c r="H590" s="51"/>
      <c r="I590" s="61"/>
      <c r="J590" s="61"/>
      <c r="K590" s="61"/>
      <c r="L590" s="61"/>
      <c r="M590" s="15"/>
      <c r="N590" s="52"/>
    </row>
    <row r="591" spans="3:14" ht="15.95" customHeight="1" thickBot="1">
      <c r="C591" s="325"/>
      <c r="D591" s="29" t="s">
        <v>33</v>
      </c>
      <c r="E591" s="30">
        <v>5</v>
      </c>
      <c r="F591" s="66">
        <f>'متابعة 1'!Q30</f>
        <v>0</v>
      </c>
      <c r="G591" s="14"/>
      <c r="H591" s="51"/>
      <c r="I591" s="40"/>
      <c r="J591" s="40"/>
      <c r="K591" s="40"/>
      <c r="L591" s="15"/>
      <c r="M591" s="15"/>
      <c r="N591" s="52"/>
    </row>
    <row r="592" spans="3:14" ht="15.95" customHeight="1" thickBot="1">
      <c r="C592" s="325"/>
      <c r="D592" s="29" t="s">
        <v>7</v>
      </c>
      <c r="E592" s="30">
        <v>4</v>
      </c>
      <c r="F592" s="66">
        <f>'متابعة 1'!R30</f>
        <v>0</v>
      </c>
      <c r="G592" s="14"/>
      <c r="H592" s="51"/>
      <c r="L592" s="15"/>
      <c r="M592" s="15"/>
      <c r="N592" s="52"/>
    </row>
    <row r="593" spans="3:14" ht="15.95" customHeight="1" thickBot="1">
      <c r="C593" s="326"/>
      <c r="D593" s="29" t="s">
        <v>13</v>
      </c>
      <c r="E593" s="30">
        <v>14</v>
      </c>
      <c r="F593" s="213">
        <f>SUM(F590:F592)</f>
        <v>0</v>
      </c>
      <c r="G593" s="14"/>
      <c r="H593" s="51"/>
      <c r="I593" s="177" t="s">
        <v>47</v>
      </c>
      <c r="L593" s="15"/>
      <c r="M593" s="15"/>
      <c r="N593" s="52"/>
    </row>
    <row r="594" spans="3:14" ht="15.95" customHeight="1" thickBot="1">
      <c r="C594" s="329" t="s">
        <v>34</v>
      </c>
      <c r="D594" s="330"/>
      <c r="E594" s="32">
        <f>E580+E589+E593</f>
        <v>50</v>
      </c>
      <c r="F594" s="214" t="e">
        <f>F580+F589+F593</f>
        <v>#DIV/0!</v>
      </c>
      <c r="G594" s="331"/>
      <c r="H594" s="51"/>
      <c r="I594" s="356">
        <f>بيانات!F33</f>
        <v>0</v>
      </c>
      <c r="J594" s="357"/>
      <c r="K594" s="357"/>
      <c r="L594" s="357"/>
      <c r="M594" s="358"/>
      <c r="N594" s="52"/>
    </row>
    <row r="595" spans="3:14" ht="15.95" customHeight="1" thickBot="1">
      <c r="C595" s="333" t="s">
        <v>4</v>
      </c>
      <c r="D595" s="334"/>
      <c r="E595" s="210" t="e">
        <f>'متابعة 1'!X30</f>
        <v>#DIV/0!</v>
      </c>
      <c r="F595" s="206" t="e">
        <f>F594*100/E594&amp;" %"</f>
        <v>#DIV/0!</v>
      </c>
      <c r="G595" s="332"/>
      <c r="H595" s="51"/>
      <c r="I595" s="342">
        <f>بيانات!G14</f>
        <v>0</v>
      </c>
      <c r="J595" s="343"/>
      <c r="K595" s="343"/>
      <c r="L595" s="343"/>
      <c r="M595" s="344"/>
      <c r="N595" s="52"/>
    </row>
    <row r="596" spans="3:14" ht="15.95" customHeight="1" thickBot="1">
      <c r="C596" s="36" t="s">
        <v>40</v>
      </c>
      <c r="D596" s="335">
        <f>بيانات!D8</f>
        <v>0</v>
      </c>
      <c r="E596" s="335"/>
      <c r="F596" s="335"/>
      <c r="G596" s="37"/>
      <c r="H596" s="51"/>
      <c r="I596" s="345"/>
      <c r="J596" s="346"/>
      <c r="K596" s="346"/>
      <c r="L596" s="346"/>
      <c r="M596" s="347"/>
      <c r="N596" s="52"/>
    </row>
    <row r="597" spans="3:14" ht="15.95" customHeight="1" thickBot="1">
      <c r="C597" s="321" t="s">
        <v>43</v>
      </c>
      <c r="D597" s="321"/>
      <c r="E597" s="322"/>
      <c r="F597" s="322"/>
      <c r="G597" s="24"/>
      <c r="H597" s="53"/>
      <c r="I597" s="54"/>
      <c r="J597" s="54"/>
      <c r="K597" s="54"/>
      <c r="L597" s="55"/>
      <c r="M597" s="55"/>
      <c r="N597" s="56"/>
    </row>
    <row r="598" spans="3:14" ht="15.95" customHeight="1">
      <c r="C598" s="57"/>
      <c r="D598" s="22"/>
      <c r="E598" s="23"/>
      <c r="F598" s="24"/>
      <c r="G598" s="24"/>
    </row>
    <row r="599" spans="3:14" ht="15.95" customHeight="1">
      <c r="C599" s="336" t="s">
        <v>42</v>
      </c>
      <c r="D599" s="336"/>
      <c r="E599" s="336"/>
      <c r="F599" s="336"/>
    </row>
    <row r="600" spans="3:14" ht="15.95" customHeight="1" thickBot="1">
      <c r="C600" s="337">
        <f>بيانات!D9</f>
        <v>0</v>
      </c>
      <c r="D600" s="337"/>
      <c r="E600" s="337"/>
      <c r="F600" s="337"/>
    </row>
    <row r="601" spans="3:14" ht="15.95" customHeight="1" thickBot="1">
      <c r="C601" s="338" t="s">
        <v>78</v>
      </c>
      <c r="D601" s="338"/>
      <c r="E601" s="338"/>
      <c r="F601" s="338"/>
      <c r="G601" s="25"/>
      <c r="H601" s="47"/>
      <c r="I601" s="48"/>
      <c r="J601" s="48"/>
      <c r="K601" s="48"/>
      <c r="L601" s="49"/>
      <c r="M601" s="49"/>
      <c r="N601" s="50"/>
    </row>
    <row r="602" spans="3:14" ht="15.95" customHeight="1" thickBot="1">
      <c r="C602" s="33" t="s">
        <v>1</v>
      </c>
      <c r="D602" s="67">
        <f>'متابعة 1'!B31</f>
        <v>0</v>
      </c>
      <c r="E602" s="33" t="s">
        <v>39</v>
      </c>
      <c r="F602" s="68" t="str">
        <f>'متابعة 1'!P3</f>
        <v>أول 4</v>
      </c>
      <c r="G602" s="26"/>
      <c r="H602" s="51" t="s">
        <v>44</v>
      </c>
      <c r="I602" s="348" t="s">
        <v>46</v>
      </c>
      <c r="J602" s="349"/>
      <c r="K602" s="349"/>
      <c r="L602" s="349"/>
      <c r="M602" s="350"/>
      <c r="N602" s="52"/>
    </row>
    <row r="603" spans="3:14" ht="15.95" customHeight="1" thickBot="1">
      <c r="C603" s="340" t="s">
        <v>38</v>
      </c>
      <c r="D603" s="341"/>
      <c r="E603" s="340">
        <f>بيانات!I31</f>
        <v>0</v>
      </c>
      <c r="F603" s="341"/>
      <c r="G603" s="38"/>
      <c r="H603" s="51"/>
      <c r="L603" s="39"/>
      <c r="M603" s="15"/>
      <c r="N603" s="52"/>
    </row>
    <row r="604" spans="3:14" ht="17.100000000000001" customHeight="1" thickBot="1">
      <c r="C604" s="339" t="s">
        <v>35</v>
      </c>
      <c r="D604" s="176" t="s">
        <v>74</v>
      </c>
      <c r="E604" s="28">
        <v>4</v>
      </c>
      <c r="F604" s="65" t="e">
        <f>CEILING(AVERAGE('متابعة 1'!C31:E31),0.5)</f>
        <v>#DIV/0!</v>
      </c>
      <c r="G604" s="14"/>
      <c r="H604" s="51"/>
      <c r="I604" s="41" t="s">
        <v>8</v>
      </c>
      <c r="J604" s="42">
        <f>E580</f>
        <v>6</v>
      </c>
      <c r="K604" s="43" t="e">
        <f>AVERAGEIF('متابعة 1'!S8:S40,"&gt;0")</f>
        <v>#DIV/0!</v>
      </c>
      <c r="L604" s="44" t="e">
        <f>F606</f>
        <v>#DIV/0!</v>
      </c>
      <c r="M604" s="15"/>
      <c r="N604" s="52"/>
    </row>
    <row r="605" spans="3:14" ht="17.100000000000001" customHeight="1" thickBot="1">
      <c r="C605" s="339"/>
      <c r="D605" s="27" t="s">
        <v>25</v>
      </c>
      <c r="E605" s="28">
        <v>2</v>
      </c>
      <c r="F605" s="65" t="e">
        <f>CEILING(AVERAGE('متابعة 1'!F31:G31),0.5)</f>
        <v>#DIV/0!</v>
      </c>
      <c r="G605" s="14"/>
      <c r="H605" s="51"/>
      <c r="I605" s="41" t="s">
        <v>45</v>
      </c>
      <c r="J605" s="42">
        <f>E589</f>
        <v>30</v>
      </c>
      <c r="K605" s="43" t="e">
        <f>AVERAGEIF('متابعة 1'!T8:T40,"&gt;0")</f>
        <v>#DIV/0!</v>
      </c>
      <c r="L605" s="44">
        <f>F615</f>
        <v>0</v>
      </c>
      <c r="M605" s="15"/>
      <c r="N605" s="52"/>
    </row>
    <row r="606" spans="3:14" ht="17.100000000000001" customHeight="1" thickBot="1">
      <c r="C606" s="339"/>
      <c r="D606" s="27" t="s">
        <v>13</v>
      </c>
      <c r="E606" s="28">
        <v>6</v>
      </c>
      <c r="F606" s="212" t="e">
        <f>SUM(F604:F605)</f>
        <v>#DIV/0!</v>
      </c>
      <c r="G606" s="14"/>
      <c r="H606" s="51"/>
      <c r="I606" s="41" t="s">
        <v>12</v>
      </c>
      <c r="J606" s="42">
        <f>E593</f>
        <v>14</v>
      </c>
      <c r="K606" s="43" t="e">
        <f>AVERAGEIF('متابعة 1'!U8:U40,"&gt;0")</f>
        <v>#DIV/0!</v>
      </c>
      <c r="L606" s="44">
        <f>F619</f>
        <v>0</v>
      </c>
      <c r="M606" s="15"/>
      <c r="N606" s="52"/>
    </row>
    <row r="607" spans="3:14" ht="15.95" customHeight="1" thickBot="1">
      <c r="C607" s="323" t="s">
        <v>23</v>
      </c>
      <c r="D607" s="323"/>
      <c r="E607" s="30">
        <v>4</v>
      </c>
      <c r="F607" s="66">
        <f>'متابعة 1'!H31</f>
        <v>0</v>
      </c>
      <c r="G607" s="14"/>
      <c r="H607" s="51"/>
      <c r="L607" s="39"/>
      <c r="M607" s="15"/>
      <c r="N607" s="52"/>
    </row>
    <row r="608" spans="3:14" ht="15.95" customHeight="1" thickBot="1">
      <c r="C608" s="323" t="s">
        <v>24</v>
      </c>
      <c r="D608" s="323"/>
      <c r="E608" s="28">
        <v>4</v>
      </c>
      <c r="F608" s="66">
        <f>'متابعة 1'!I31</f>
        <v>0</v>
      </c>
      <c r="G608" s="31"/>
      <c r="H608" s="51"/>
      <c r="L608" s="39"/>
      <c r="M608" s="15"/>
      <c r="N608" s="52"/>
    </row>
    <row r="609" spans="3:14" ht="15.95" customHeight="1" thickBot="1">
      <c r="C609" s="324" t="s">
        <v>36</v>
      </c>
      <c r="D609" s="27" t="s">
        <v>26</v>
      </c>
      <c r="E609" s="28">
        <v>4</v>
      </c>
      <c r="F609" s="66">
        <f>'متابعة 1'!J31</f>
        <v>0</v>
      </c>
      <c r="G609" s="31"/>
      <c r="H609" s="51"/>
      <c r="L609" s="39"/>
      <c r="M609" s="15"/>
      <c r="N609" s="52"/>
    </row>
    <row r="610" spans="3:14" ht="15.95" customHeight="1" thickBot="1">
      <c r="C610" s="325"/>
      <c r="D610" s="27" t="s">
        <v>27</v>
      </c>
      <c r="E610" s="30">
        <v>3</v>
      </c>
      <c r="F610" s="66">
        <f>'متابعة 1'!K31</f>
        <v>0</v>
      </c>
      <c r="G610" s="14"/>
      <c r="H610" s="51"/>
      <c r="L610" s="39"/>
      <c r="M610" s="15"/>
      <c r="N610" s="52"/>
    </row>
    <row r="611" spans="3:14" ht="15.95" customHeight="1" thickBot="1">
      <c r="C611" s="325"/>
      <c r="D611" s="27" t="s">
        <v>28</v>
      </c>
      <c r="E611" s="30">
        <v>4</v>
      </c>
      <c r="F611" s="66">
        <f>'متابعة 1'!L31</f>
        <v>0</v>
      </c>
      <c r="G611" s="14"/>
      <c r="H611" s="51"/>
      <c r="L611" s="39"/>
      <c r="M611" s="15"/>
      <c r="N611" s="52"/>
    </row>
    <row r="612" spans="3:14" ht="15.95" customHeight="1" thickBot="1">
      <c r="C612" s="325"/>
      <c r="D612" s="27" t="s">
        <v>29</v>
      </c>
      <c r="E612" s="30">
        <v>3</v>
      </c>
      <c r="F612" s="66">
        <f>'متابعة 1'!M31</f>
        <v>0</v>
      </c>
      <c r="G612" s="14"/>
      <c r="H612" s="51"/>
      <c r="L612" s="39"/>
      <c r="M612" s="15"/>
      <c r="N612" s="52"/>
    </row>
    <row r="613" spans="3:14" ht="15.95" customHeight="1" thickBot="1">
      <c r="C613" s="326"/>
      <c r="D613" s="27" t="s">
        <v>30</v>
      </c>
      <c r="E613" s="30">
        <v>4</v>
      </c>
      <c r="F613" s="66">
        <f>'متابعة 1'!N31</f>
        <v>0</v>
      </c>
      <c r="G613" s="14"/>
      <c r="H613" s="51"/>
      <c r="L613" s="39"/>
      <c r="M613" s="15"/>
      <c r="N613" s="52"/>
    </row>
    <row r="614" spans="3:14" ht="15.95" customHeight="1" thickBot="1">
      <c r="C614" s="323" t="s">
        <v>31</v>
      </c>
      <c r="D614" s="323"/>
      <c r="E614" s="30">
        <v>4</v>
      </c>
      <c r="F614" s="66">
        <f>'متابعة 1'!O31</f>
        <v>0</v>
      </c>
      <c r="G614" s="14"/>
      <c r="H614" s="51"/>
      <c r="I614" s="61"/>
      <c r="J614" s="61"/>
      <c r="K614" s="61"/>
      <c r="L614" s="61"/>
      <c r="M614" s="15"/>
      <c r="N614" s="52"/>
    </row>
    <row r="615" spans="3:14" ht="15.95" customHeight="1" thickBot="1">
      <c r="C615" s="327" t="s">
        <v>13</v>
      </c>
      <c r="D615" s="328"/>
      <c r="E615" s="30">
        <v>30</v>
      </c>
      <c r="F615" s="212">
        <f>SUM(F607:F614)</f>
        <v>0</v>
      </c>
      <c r="G615" s="14"/>
      <c r="H615" s="51"/>
      <c r="I615" s="61"/>
      <c r="J615" s="61"/>
      <c r="K615" s="61"/>
      <c r="L615" s="61"/>
      <c r="M615" s="15"/>
      <c r="N615" s="52"/>
    </row>
    <row r="616" spans="3:14" ht="15.95" customHeight="1" thickBot="1">
      <c r="C616" s="324" t="s">
        <v>37</v>
      </c>
      <c r="D616" s="29" t="s">
        <v>32</v>
      </c>
      <c r="E616" s="30">
        <v>5</v>
      </c>
      <c r="F616" s="66">
        <f>'متابعة 1'!P31</f>
        <v>0</v>
      </c>
      <c r="G616" s="14"/>
      <c r="H616" s="51"/>
      <c r="I616" s="61"/>
      <c r="J616" s="61"/>
      <c r="K616" s="61"/>
      <c r="L616" s="61"/>
      <c r="M616" s="15"/>
      <c r="N616" s="52"/>
    </row>
    <row r="617" spans="3:14" ht="15.95" customHeight="1" thickBot="1">
      <c r="C617" s="325"/>
      <c r="D617" s="29" t="s">
        <v>33</v>
      </c>
      <c r="E617" s="30">
        <v>5</v>
      </c>
      <c r="F617" s="66">
        <f>'متابعة 1'!Q31</f>
        <v>0</v>
      </c>
      <c r="G617" s="14"/>
      <c r="H617" s="51"/>
      <c r="I617" s="40"/>
      <c r="J617" s="40"/>
      <c r="K617" s="40"/>
      <c r="L617" s="15"/>
      <c r="M617" s="15"/>
      <c r="N617" s="52"/>
    </row>
    <row r="618" spans="3:14" ht="15.95" customHeight="1" thickBot="1">
      <c r="C618" s="325"/>
      <c r="D618" s="29" t="s">
        <v>7</v>
      </c>
      <c r="E618" s="30">
        <v>4</v>
      </c>
      <c r="F618" s="66">
        <f>'متابعة 1'!R31</f>
        <v>0</v>
      </c>
      <c r="G618" s="14"/>
      <c r="H618" s="51"/>
      <c r="L618" s="15"/>
      <c r="M618" s="15"/>
      <c r="N618" s="52"/>
    </row>
    <row r="619" spans="3:14" ht="15.95" customHeight="1" thickBot="1">
      <c r="C619" s="326"/>
      <c r="D619" s="29" t="s">
        <v>13</v>
      </c>
      <c r="E619" s="30">
        <v>14</v>
      </c>
      <c r="F619" s="213">
        <f>SUM(F616:F618)</f>
        <v>0</v>
      </c>
      <c r="G619" s="14"/>
      <c r="H619" s="51"/>
      <c r="I619" s="177" t="s">
        <v>47</v>
      </c>
      <c r="L619" s="15"/>
      <c r="M619" s="15"/>
      <c r="N619" s="52"/>
    </row>
    <row r="620" spans="3:14" ht="15.95" customHeight="1" thickBot="1">
      <c r="C620" s="329" t="s">
        <v>34</v>
      </c>
      <c r="D620" s="330"/>
      <c r="E620" s="32">
        <f>E580+E589+E593</f>
        <v>50</v>
      </c>
      <c r="F620" s="214" t="e">
        <f>F606+F615+F619</f>
        <v>#DIV/0!</v>
      </c>
      <c r="G620" s="331"/>
      <c r="H620" s="51"/>
      <c r="I620" s="356">
        <f>بيانات!F34</f>
        <v>0</v>
      </c>
      <c r="J620" s="357"/>
      <c r="K620" s="357"/>
      <c r="L620" s="357"/>
      <c r="M620" s="358"/>
      <c r="N620" s="52"/>
    </row>
    <row r="621" spans="3:14" ht="15.95" customHeight="1" thickBot="1">
      <c r="C621" s="333" t="s">
        <v>4</v>
      </c>
      <c r="D621" s="334"/>
      <c r="E621" s="210" t="e">
        <f>'متابعة 1'!X31</f>
        <v>#DIV/0!</v>
      </c>
      <c r="F621" s="206" t="e">
        <f>F620*100/E620&amp;" %"</f>
        <v>#DIV/0!</v>
      </c>
      <c r="G621" s="332"/>
      <c r="H621" s="51"/>
      <c r="I621" s="342">
        <f>بيانات!G14</f>
        <v>0</v>
      </c>
      <c r="J621" s="343"/>
      <c r="K621" s="343"/>
      <c r="L621" s="343"/>
      <c r="M621" s="344"/>
      <c r="N621" s="52"/>
    </row>
    <row r="622" spans="3:14" ht="15.95" customHeight="1" thickBot="1">
      <c r="C622" s="36" t="s">
        <v>40</v>
      </c>
      <c r="D622" s="335">
        <f>بيانات!D8</f>
        <v>0</v>
      </c>
      <c r="E622" s="335"/>
      <c r="F622" s="335"/>
      <c r="G622" s="37"/>
      <c r="H622" s="51"/>
      <c r="I622" s="345"/>
      <c r="J622" s="346"/>
      <c r="K622" s="346"/>
      <c r="L622" s="346"/>
      <c r="M622" s="347"/>
      <c r="N622" s="52"/>
    </row>
    <row r="623" spans="3:14" ht="15.95" customHeight="1" thickBot="1">
      <c r="C623" s="321" t="s">
        <v>43</v>
      </c>
      <c r="D623" s="321"/>
      <c r="E623" s="322"/>
      <c r="F623" s="322"/>
      <c r="G623" s="24"/>
      <c r="H623" s="53"/>
      <c r="I623" s="54"/>
      <c r="J623" s="54"/>
      <c r="K623" s="54"/>
      <c r="L623" s="55"/>
      <c r="M623" s="55"/>
      <c r="N623" s="56"/>
    </row>
    <row r="624" spans="3:14"/>
    <row r="625" spans="3:14" ht="15.95" customHeight="1">
      <c r="C625" s="336" t="s">
        <v>42</v>
      </c>
      <c r="D625" s="336"/>
      <c r="E625" s="336"/>
      <c r="F625" s="336"/>
    </row>
    <row r="626" spans="3:14" ht="15.95" customHeight="1" thickBot="1">
      <c r="C626" s="337">
        <f>بيانات!D9</f>
        <v>0</v>
      </c>
      <c r="D626" s="337"/>
      <c r="E626" s="337"/>
      <c r="F626" s="337"/>
    </row>
    <row r="627" spans="3:14" ht="15.95" customHeight="1" thickBot="1">
      <c r="C627" s="338" t="s">
        <v>78</v>
      </c>
      <c r="D627" s="338"/>
      <c r="E627" s="338"/>
      <c r="F627" s="338"/>
      <c r="G627" s="25"/>
      <c r="H627" s="47"/>
      <c r="I627" s="48"/>
      <c r="J627" s="48"/>
      <c r="K627" s="48"/>
      <c r="L627" s="49"/>
      <c r="M627" s="49"/>
      <c r="N627" s="50"/>
    </row>
    <row r="628" spans="3:14" ht="15.95" customHeight="1" thickBot="1">
      <c r="C628" s="33" t="s">
        <v>1</v>
      </c>
      <c r="D628" s="67">
        <f>'متابعة 1'!B32</f>
        <v>0</v>
      </c>
      <c r="E628" s="33" t="s">
        <v>39</v>
      </c>
      <c r="F628" s="68" t="str">
        <f>'متابعة 1'!P3</f>
        <v>أول 4</v>
      </c>
      <c r="G628" s="26"/>
      <c r="H628" s="51" t="s">
        <v>44</v>
      </c>
      <c r="I628" s="348" t="s">
        <v>46</v>
      </c>
      <c r="J628" s="349"/>
      <c r="K628" s="349"/>
      <c r="L628" s="349"/>
      <c r="M628" s="350"/>
      <c r="N628" s="52"/>
    </row>
    <row r="629" spans="3:14" ht="15.95" customHeight="1" thickBot="1">
      <c r="C629" s="340" t="s">
        <v>38</v>
      </c>
      <c r="D629" s="341"/>
      <c r="E629" s="340">
        <f>بيانات!I31</f>
        <v>0</v>
      </c>
      <c r="F629" s="341"/>
      <c r="G629" s="38"/>
      <c r="H629" s="51"/>
      <c r="L629" s="39"/>
      <c r="M629" s="15"/>
      <c r="N629" s="52"/>
    </row>
    <row r="630" spans="3:14" ht="17.100000000000001" customHeight="1" thickBot="1">
      <c r="C630" s="339" t="s">
        <v>35</v>
      </c>
      <c r="D630" s="176" t="s">
        <v>74</v>
      </c>
      <c r="E630" s="28">
        <v>4</v>
      </c>
      <c r="F630" s="65" t="e">
        <f>CEILING(AVERAGE('متابعة 1'!C32:E32),0.5)</f>
        <v>#DIV/0!</v>
      </c>
      <c r="G630" s="14"/>
      <c r="H630" s="51"/>
      <c r="I630" s="41" t="s">
        <v>8</v>
      </c>
      <c r="J630" s="42">
        <f>E632</f>
        <v>6</v>
      </c>
      <c r="K630" s="43" t="e">
        <f>AVERAGEIF('متابعة 1'!S8:S40,"&gt;0")</f>
        <v>#DIV/0!</v>
      </c>
      <c r="L630" s="44" t="e">
        <f>F632</f>
        <v>#DIV/0!</v>
      </c>
      <c r="M630" s="15"/>
      <c r="N630" s="52"/>
    </row>
    <row r="631" spans="3:14" ht="17.100000000000001" customHeight="1" thickBot="1">
      <c r="C631" s="339"/>
      <c r="D631" s="27" t="s">
        <v>25</v>
      </c>
      <c r="E631" s="28">
        <v>2</v>
      </c>
      <c r="F631" s="65" t="e">
        <f>CEILING(AVERAGE('متابعة 1'!F32:G32),0.5)</f>
        <v>#DIV/0!</v>
      </c>
      <c r="G631" s="14"/>
      <c r="H631" s="51"/>
      <c r="I631" s="41" t="s">
        <v>45</v>
      </c>
      <c r="J631" s="42">
        <f>E641</f>
        <v>30</v>
      </c>
      <c r="K631" s="43" t="e">
        <f>AVERAGEIF('متابعة 1'!T8:T40,"&gt;0")</f>
        <v>#DIV/0!</v>
      </c>
      <c r="L631" s="44">
        <f>F641</f>
        <v>0</v>
      </c>
      <c r="M631" s="15"/>
      <c r="N631" s="52"/>
    </row>
    <row r="632" spans="3:14" ht="17.100000000000001" customHeight="1" thickBot="1">
      <c r="C632" s="339"/>
      <c r="D632" s="27" t="s">
        <v>13</v>
      </c>
      <c r="E632" s="28">
        <v>6</v>
      </c>
      <c r="F632" s="212" t="e">
        <f>SUM(F630:F631)</f>
        <v>#DIV/0!</v>
      </c>
      <c r="G632" s="14"/>
      <c r="H632" s="51"/>
      <c r="I632" s="41" t="s">
        <v>12</v>
      </c>
      <c r="J632" s="42">
        <f>E645</f>
        <v>14</v>
      </c>
      <c r="K632" s="43" t="e">
        <f>AVERAGEIF('متابعة 1'!U8:U80,"&gt;0")</f>
        <v>#DIV/0!</v>
      </c>
      <c r="L632" s="44">
        <f>F645</f>
        <v>0</v>
      </c>
      <c r="M632" s="15"/>
      <c r="N632" s="52"/>
    </row>
    <row r="633" spans="3:14" ht="15.95" customHeight="1" thickBot="1">
      <c r="C633" s="323" t="s">
        <v>23</v>
      </c>
      <c r="D633" s="323"/>
      <c r="E633" s="30">
        <v>4</v>
      </c>
      <c r="F633" s="66">
        <f>'متابعة 1'!H32</f>
        <v>0</v>
      </c>
      <c r="G633" s="14"/>
      <c r="H633" s="51"/>
      <c r="L633" s="39"/>
      <c r="M633" s="15"/>
      <c r="N633" s="52"/>
    </row>
    <row r="634" spans="3:14" ht="15.95" customHeight="1" thickBot="1">
      <c r="C634" s="323" t="s">
        <v>24</v>
      </c>
      <c r="D634" s="323"/>
      <c r="E634" s="28">
        <v>4</v>
      </c>
      <c r="F634" s="66">
        <f>'متابعة 1'!I32</f>
        <v>0</v>
      </c>
      <c r="G634" s="31"/>
      <c r="H634" s="51"/>
      <c r="L634" s="39"/>
      <c r="M634" s="15"/>
      <c r="N634" s="52"/>
    </row>
    <row r="635" spans="3:14" ht="15.95" customHeight="1" thickBot="1">
      <c r="C635" s="324" t="s">
        <v>36</v>
      </c>
      <c r="D635" s="27" t="s">
        <v>26</v>
      </c>
      <c r="E635" s="28">
        <v>4</v>
      </c>
      <c r="F635" s="66">
        <f>'متابعة 1'!J32</f>
        <v>0</v>
      </c>
      <c r="G635" s="31"/>
      <c r="H635" s="51"/>
      <c r="L635" s="39"/>
      <c r="M635" s="15"/>
      <c r="N635" s="52"/>
    </row>
    <row r="636" spans="3:14" ht="15.95" customHeight="1" thickBot="1">
      <c r="C636" s="325"/>
      <c r="D636" s="27" t="s">
        <v>27</v>
      </c>
      <c r="E636" s="30">
        <v>3</v>
      </c>
      <c r="F636" s="66">
        <f>'متابعة 1'!K32</f>
        <v>0</v>
      </c>
      <c r="G636" s="14"/>
      <c r="H636" s="51"/>
      <c r="L636" s="39"/>
      <c r="M636" s="15"/>
      <c r="N636" s="52"/>
    </row>
    <row r="637" spans="3:14" ht="15.95" customHeight="1" thickBot="1">
      <c r="C637" s="325"/>
      <c r="D637" s="27" t="s">
        <v>28</v>
      </c>
      <c r="E637" s="30">
        <v>4</v>
      </c>
      <c r="F637" s="66">
        <f>'متابعة 1'!L32</f>
        <v>0</v>
      </c>
      <c r="G637" s="14"/>
      <c r="H637" s="51"/>
      <c r="L637" s="39"/>
      <c r="M637" s="15"/>
      <c r="N637" s="52"/>
    </row>
    <row r="638" spans="3:14" ht="15.95" customHeight="1" thickBot="1">
      <c r="C638" s="325"/>
      <c r="D638" s="27" t="s">
        <v>29</v>
      </c>
      <c r="E638" s="30">
        <v>3</v>
      </c>
      <c r="F638" s="66">
        <f>'متابعة 1'!M32</f>
        <v>0</v>
      </c>
      <c r="G638" s="14"/>
      <c r="H638" s="51"/>
      <c r="L638" s="39"/>
      <c r="M638" s="15"/>
      <c r="N638" s="52"/>
    </row>
    <row r="639" spans="3:14" ht="15.95" customHeight="1" thickBot="1">
      <c r="C639" s="326"/>
      <c r="D639" s="27" t="s">
        <v>30</v>
      </c>
      <c r="E639" s="30">
        <v>4</v>
      </c>
      <c r="F639" s="66">
        <f>'متابعة 1'!N32</f>
        <v>0</v>
      </c>
      <c r="G639" s="14"/>
      <c r="H639" s="51"/>
      <c r="L639" s="39"/>
      <c r="M639" s="15"/>
      <c r="N639" s="52"/>
    </row>
    <row r="640" spans="3:14" ht="15.95" customHeight="1" thickBot="1">
      <c r="C640" s="323" t="s">
        <v>31</v>
      </c>
      <c r="D640" s="323"/>
      <c r="E640" s="30">
        <v>4</v>
      </c>
      <c r="F640" s="66">
        <f>'متابعة 1'!O32</f>
        <v>0</v>
      </c>
      <c r="G640" s="14"/>
      <c r="H640" s="51"/>
      <c r="I640" s="61"/>
      <c r="J640" s="61"/>
      <c r="K640" s="61"/>
      <c r="L640" s="61"/>
      <c r="M640" s="15"/>
      <c r="N640" s="52"/>
    </row>
    <row r="641" spans="3:14" ht="15.95" customHeight="1" thickBot="1">
      <c r="C641" s="327" t="s">
        <v>13</v>
      </c>
      <c r="D641" s="328"/>
      <c r="E641" s="30">
        <v>30</v>
      </c>
      <c r="F641" s="212">
        <f>SUM(F633:F640)</f>
        <v>0</v>
      </c>
      <c r="G641" s="14"/>
      <c r="H641" s="51"/>
      <c r="I641" s="61"/>
      <c r="J641" s="61"/>
      <c r="K641" s="61"/>
      <c r="L641" s="61"/>
      <c r="M641" s="15"/>
      <c r="N641" s="52"/>
    </row>
    <row r="642" spans="3:14" ht="15.95" customHeight="1" thickBot="1">
      <c r="C642" s="324" t="s">
        <v>37</v>
      </c>
      <c r="D642" s="29" t="s">
        <v>32</v>
      </c>
      <c r="E642" s="30">
        <v>5</v>
      </c>
      <c r="F642" s="66">
        <f>'متابعة 1'!P32</f>
        <v>0</v>
      </c>
      <c r="G642" s="14"/>
      <c r="H642" s="51"/>
      <c r="I642" s="61"/>
      <c r="J642" s="61"/>
      <c r="K642" s="61"/>
      <c r="L642" s="61"/>
      <c r="M642" s="15"/>
      <c r="N642" s="52"/>
    </row>
    <row r="643" spans="3:14" ht="15.95" customHeight="1" thickBot="1">
      <c r="C643" s="325"/>
      <c r="D643" s="29" t="s">
        <v>33</v>
      </c>
      <c r="E643" s="30">
        <v>5</v>
      </c>
      <c r="F643" s="66">
        <f>'متابعة 1'!Q32</f>
        <v>0</v>
      </c>
      <c r="G643" s="14"/>
      <c r="H643" s="51"/>
      <c r="I643" s="40"/>
      <c r="J643" s="40"/>
      <c r="K643" s="40"/>
      <c r="L643" s="15"/>
      <c r="M643" s="15"/>
      <c r="N643" s="52"/>
    </row>
    <row r="644" spans="3:14" ht="15.95" customHeight="1" thickBot="1">
      <c r="C644" s="325"/>
      <c r="D644" s="29" t="s">
        <v>7</v>
      </c>
      <c r="E644" s="30">
        <v>4</v>
      </c>
      <c r="F644" s="66">
        <f>'متابعة 1'!R32</f>
        <v>0</v>
      </c>
      <c r="G644" s="14"/>
      <c r="H644" s="51"/>
      <c r="L644" s="15"/>
      <c r="M644" s="15"/>
      <c r="N644" s="52"/>
    </row>
    <row r="645" spans="3:14" ht="15.95" customHeight="1" thickBot="1">
      <c r="C645" s="326"/>
      <c r="D645" s="29" t="s">
        <v>13</v>
      </c>
      <c r="E645" s="30">
        <v>14</v>
      </c>
      <c r="F645" s="213">
        <f>SUM(F642:F644)</f>
        <v>0</v>
      </c>
      <c r="G645" s="14"/>
      <c r="H645" s="51"/>
      <c r="I645" s="177" t="s">
        <v>47</v>
      </c>
      <c r="L645" s="15"/>
      <c r="M645" s="15"/>
      <c r="N645" s="52"/>
    </row>
    <row r="646" spans="3:14" ht="15.95" customHeight="1" thickBot="1">
      <c r="C646" s="329" t="s">
        <v>34</v>
      </c>
      <c r="D646" s="330"/>
      <c r="E646" s="32">
        <f>E632+E641+E645</f>
        <v>50</v>
      </c>
      <c r="F646" s="214" t="e">
        <f>F632+F641+F645</f>
        <v>#DIV/0!</v>
      </c>
      <c r="G646" s="331"/>
      <c r="H646" s="51"/>
      <c r="I646" s="356">
        <f>بيانات!F35</f>
        <v>0</v>
      </c>
      <c r="J646" s="357"/>
      <c r="K646" s="357"/>
      <c r="L646" s="357"/>
      <c r="M646" s="358"/>
      <c r="N646" s="52"/>
    </row>
    <row r="647" spans="3:14" ht="15.95" customHeight="1" thickBot="1">
      <c r="C647" s="333" t="s">
        <v>4</v>
      </c>
      <c r="D647" s="334"/>
      <c r="E647" s="210" t="e">
        <f>'متابعة 1'!X32</f>
        <v>#DIV/0!</v>
      </c>
      <c r="F647" s="206" t="e">
        <f>F646*100/E646&amp;" %"</f>
        <v>#DIV/0!</v>
      </c>
      <c r="G647" s="332"/>
      <c r="H647" s="51"/>
      <c r="I647" s="342">
        <f>بيانات!G14</f>
        <v>0</v>
      </c>
      <c r="J647" s="343"/>
      <c r="K647" s="343"/>
      <c r="L647" s="343"/>
      <c r="M647" s="344"/>
      <c r="N647" s="52"/>
    </row>
    <row r="648" spans="3:14" ht="15.95" customHeight="1" thickBot="1">
      <c r="C648" s="36" t="s">
        <v>40</v>
      </c>
      <c r="D648" s="335">
        <f>بيانات!D8</f>
        <v>0</v>
      </c>
      <c r="E648" s="335"/>
      <c r="F648" s="335"/>
      <c r="G648" s="37"/>
      <c r="H648" s="51"/>
      <c r="I648" s="345"/>
      <c r="J648" s="346"/>
      <c r="K648" s="346"/>
      <c r="L648" s="346"/>
      <c r="M648" s="347"/>
      <c r="N648" s="52"/>
    </row>
    <row r="649" spans="3:14" ht="15.95" customHeight="1" thickBot="1">
      <c r="C649" s="321" t="s">
        <v>43</v>
      </c>
      <c r="D649" s="321"/>
      <c r="E649" s="322"/>
      <c r="F649" s="322"/>
      <c r="G649" s="24"/>
      <c r="H649" s="53"/>
      <c r="I649" s="54"/>
      <c r="J649" s="54"/>
      <c r="K649" s="54"/>
      <c r="L649" s="55"/>
      <c r="M649" s="55"/>
      <c r="N649" s="56"/>
    </row>
    <row r="650" spans="3:14" ht="15.95" customHeight="1">
      <c r="C650" s="57"/>
      <c r="D650" s="22"/>
      <c r="E650" s="23"/>
      <c r="F650" s="24"/>
      <c r="G650" s="24"/>
    </row>
    <row r="651" spans="3:14" ht="15.95" customHeight="1">
      <c r="C651" s="336" t="s">
        <v>42</v>
      </c>
      <c r="D651" s="336"/>
      <c r="E651" s="336"/>
      <c r="F651" s="336"/>
    </row>
    <row r="652" spans="3:14" ht="15.95" customHeight="1" thickBot="1">
      <c r="C652" s="337">
        <f>بيانات!D9</f>
        <v>0</v>
      </c>
      <c r="D652" s="337"/>
      <c r="E652" s="337"/>
      <c r="F652" s="337"/>
    </row>
    <row r="653" spans="3:14" ht="15.95" customHeight="1" thickBot="1">
      <c r="C653" s="338" t="s">
        <v>78</v>
      </c>
      <c r="D653" s="338"/>
      <c r="E653" s="338"/>
      <c r="F653" s="338"/>
      <c r="G653" s="25"/>
      <c r="H653" s="47"/>
      <c r="I653" s="48"/>
      <c r="J653" s="48"/>
      <c r="K653" s="48"/>
      <c r="L653" s="49"/>
      <c r="M653" s="49"/>
      <c r="N653" s="50"/>
    </row>
    <row r="654" spans="3:14" ht="15.95" customHeight="1" thickBot="1">
      <c r="C654" s="33" t="s">
        <v>1</v>
      </c>
      <c r="D654" s="67">
        <f>'متابعة 1'!B33</f>
        <v>0</v>
      </c>
      <c r="E654" s="33" t="s">
        <v>39</v>
      </c>
      <c r="F654" s="68" t="str">
        <f>'متابعة 1'!P3</f>
        <v>أول 4</v>
      </c>
      <c r="G654" s="26"/>
      <c r="H654" s="51" t="s">
        <v>44</v>
      </c>
      <c r="I654" s="348" t="s">
        <v>46</v>
      </c>
      <c r="J654" s="349"/>
      <c r="K654" s="349"/>
      <c r="L654" s="349"/>
      <c r="M654" s="350"/>
      <c r="N654" s="52"/>
    </row>
    <row r="655" spans="3:14" ht="15.95" customHeight="1" thickBot="1">
      <c r="C655" s="340" t="s">
        <v>38</v>
      </c>
      <c r="D655" s="341"/>
      <c r="E655" s="340">
        <f>بيانات!I31</f>
        <v>0</v>
      </c>
      <c r="F655" s="341"/>
      <c r="G655" s="38"/>
      <c r="H655" s="51"/>
      <c r="L655" s="39"/>
      <c r="M655" s="15"/>
      <c r="N655" s="52"/>
    </row>
    <row r="656" spans="3:14" ht="17.100000000000001" customHeight="1" thickBot="1">
      <c r="C656" s="339" t="s">
        <v>35</v>
      </c>
      <c r="D656" s="176" t="s">
        <v>74</v>
      </c>
      <c r="E656" s="28">
        <v>4</v>
      </c>
      <c r="F656" s="65" t="e">
        <f>CEILING(AVERAGE('متابعة 1'!C33:E33),0.5)</f>
        <v>#DIV/0!</v>
      </c>
      <c r="G656" s="14"/>
      <c r="H656" s="51"/>
      <c r="I656" s="41" t="s">
        <v>8</v>
      </c>
      <c r="J656" s="42">
        <f>E632</f>
        <v>6</v>
      </c>
      <c r="K656" s="43" t="e">
        <f>AVERAGEIF('متابعة 1'!S8:S40,"&gt;0")</f>
        <v>#DIV/0!</v>
      </c>
      <c r="L656" s="44" t="e">
        <f>F658</f>
        <v>#DIV/0!</v>
      </c>
      <c r="M656" s="15"/>
      <c r="N656" s="52"/>
    </row>
    <row r="657" spans="3:14" ht="17.100000000000001" customHeight="1" thickBot="1">
      <c r="C657" s="339"/>
      <c r="D657" s="27" t="s">
        <v>25</v>
      </c>
      <c r="E657" s="28">
        <v>2</v>
      </c>
      <c r="F657" s="65" t="e">
        <f>CEILING(AVERAGE('متابعة 1'!F33:G33),0.5)</f>
        <v>#DIV/0!</v>
      </c>
      <c r="G657" s="14"/>
      <c r="H657" s="51"/>
      <c r="I657" s="41" t="s">
        <v>45</v>
      </c>
      <c r="J657" s="42">
        <f>E641</f>
        <v>30</v>
      </c>
      <c r="K657" s="43" t="e">
        <f>AVERAGEIF('متابعة 1'!T8:T40,"&gt;0")</f>
        <v>#DIV/0!</v>
      </c>
      <c r="L657" s="44">
        <f>F667</f>
        <v>0</v>
      </c>
      <c r="M657" s="15"/>
      <c r="N657" s="52"/>
    </row>
    <row r="658" spans="3:14" ht="17.100000000000001" customHeight="1" thickBot="1">
      <c r="C658" s="339"/>
      <c r="D658" s="27" t="s">
        <v>13</v>
      </c>
      <c r="E658" s="28">
        <v>6</v>
      </c>
      <c r="F658" s="212" t="e">
        <f>SUM(F656:F657)</f>
        <v>#DIV/0!</v>
      </c>
      <c r="G658" s="14"/>
      <c r="H658" s="51"/>
      <c r="I658" s="41" t="s">
        <v>12</v>
      </c>
      <c r="J658" s="42">
        <f>E645</f>
        <v>14</v>
      </c>
      <c r="K658" s="43" t="e">
        <f>AVERAGEIF('متابعة 1'!U8:U40,"&gt;0")</f>
        <v>#DIV/0!</v>
      </c>
      <c r="L658" s="44">
        <f>F671</f>
        <v>0</v>
      </c>
      <c r="M658" s="15"/>
      <c r="N658" s="52"/>
    </row>
    <row r="659" spans="3:14" ht="15.95" customHeight="1" thickBot="1">
      <c r="C659" s="323" t="s">
        <v>23</v>
      </c>
      <c r="D659" s="323"/>
      <c r="E659" s="30">
        <v>4</v>
      </c>
      <c r="F659" s="66">
        <f>'متابعة 1'!H33</f>
        <v>0</v>
      </c>
      <c r="G659" s="14"/>
      <c r="H659" s="51"/>
      <c r="L659" s="39"/>
      <c r="M659" s="15"/>
      <c r="N659" s="52"/>
    </row>
    <row r="660" spans="3:14" ht="15.95" customHeight="1" thickBot="1">
      <c r="C660" s="323" t="s">
        <v>24</v>
      </c>
      <c r="D660" s="323"/>
      <c r="E660" s="28">
        <v>4</v>
      </c>
      <c r="F660" s="66">
        <f>'متابعة 1'!I33</f>
        <v>0</v>
      </c>
      <c r="G660" s="31"/>
      <c r="H660" s="51"/>
      <c r="L660" s="39"/>
      <c r="M660" s="15"/>
      <c r="N660" s="52"/>
    </row>
    <row r="661" spans="3:14" ht="15.95" customHeight="1" thickBot="1">
      <c r="C661" s="324" t="s">
        <v>36</v>
      </c>
      <c r="D661" s="27" t="s">
        <v>26</v>
      </c>
      <c r="E661" s="28">
        <v>4</v>
      </c>
      <c r="F661" s="66">
        <f>'متابعة 1'!J33</f>
        <v>0</v>
      </c>
      <c r="G661" s="31"/>
      <c r="H661" s="51"/>
      <c r="L661" s="39"/>
      <c r="M661" s="15"/>
      <c r="N661" s="52"/>
    </row>
    <row r="662" spans="3:14" ht="15.95" customHeight="1" thickBot="1">
      <c r="C662" s="325"/>
      <c r="D662" s="27" t="s">
        <v>27</v>
      </c>
      <c r="E662" s="30">
        <v>3</v>
      </c>
      <c r="F662" s="66">
        <f>'متابعة 1'!K33</f>
        <v>0</v>
      </c>
      <c r="G662" s="14"/>
      <c r="H662" s="51"/>
      <c r="L662" s="39"/>
      <c r="M662" s="15"/>
      <c r="N662" s="52"/>
    </row>
    <row r="663" spans="3:14" ht="15.95" customHeight="1" thickBot="1">
      <c r="C663" s="325"/>
      <c r="D663" s="27" t="s">
        <v>28</v>
      </c>
      <c r="E663" s="30">
        <v>4</v>
      </c>
      <c r="F663" s="66">
        <f>'متابعة 1'!L33</f>
        <v>0</v>
      </c>
      <c r="G663" s="14"/>
      <c r="H663" s="51"/>
      <c r="L663" s="39"/>
      <c r="M663" s="15"/>
      <c r="N663" s="52"/>
    </row>
    <row r="664" spans="3:14" ht="15.95" customHeight="1" thickBot="1">
      <c r="C664" s="325"/>
      <c r="D664" s="27" t="s">
        <v>29</v>
      </c>
      <c r="E664" s="30">
        <v>3</v>
      </c>
      <c r="F664" s="66">
        <f>'متابعة 1'!M33</f>
        <v>0</v>
      </c>
      <c r="G664" s="14"/>
      <c r="H664" s="51"/>
      <c r="L664" s="39"/>
      <c r="M664" s="15"/>
      <c r="N664" s="52"/>
    </row>
    <row r="665" spans="3:14" ht="15.95" customHeight="1" thickBot="1">
      <c r="C665" s="326"/>
      <c r="D665" s="27" t="s">
        <v>30</v>
      </c>
      <c r="E665" s="30">
        <v>4</v>
      </c>
      <c r="F665" s="66">
        <f>'متابعة 1'!N33</f>
        <v>0</v>
      </c>
      <c r="G665" s="14"/>
      <c r="H665" s="51"/>
      <c r="L665" s="39"/>
      <c r="M665" s="15"/>
      <c r="N665" s="52"/>
    </row>
    <row r="666" spans="3:14" ht="15.95" customHeight="1" thickBot="1">
      <c r="C666" s="323" t="s">
        <v>31</v>
      </c>
      <c r="D666" s="323"/>
      <c r="E666" s="30">
        <v>4</v>
      </c>
      <c r="F666" s="66">
        <f>'متابعة 1'!O33</f>
        <v>0</v>
      </c>
      <c r="G666" s="14"/>
      <c r="H666" s="51"/>
      <c r="I666" s="61"/>
      <c r="J666" s="61"/>
      <c r="K666" s="61"/>
      <c r="L666" s="61"/>
      <c r="M666" s="15"/>
      <c r="N666" s="52"/>
    </row>
    <row r="667" spans="3:14" ht="15.95" customHeight="1" thickBot="1">
      <c r="C667" s="327" t="s">
        <v>13</v>
      </c>
      <c r="D667" s="328"/>
      <c r="E667" s="30">
        <v>30</v>
      </c>
      <c r="F667" s="212">
        <f>SUM(F659:F666)</f>
        <v>0</v>
      </c>
      <c r="G667" s="14"/>
      <c r="H667" s="51"/>
      <c r="I667" s="61"/>
      <c r="J667" s="61"/>
      <c r="K667" s="61"/>
      <c r="L667" s="61"/>
      <c r="M667" s="15"/>
      <c r="N667" s="52"/>
    </row>
    <row r="668" spans="3:14" ht="15.95" customHeight="1" thickBot="1">
      <c r="C668" s="324" t="s">
        <v>37</v>
      </c>
      <c r="D668" s="29" t="s">
        <v>32</v>
      </c>
      <c r="E668" s="30">
        <v>5</v>
      </c>
      <c r="F668" s="66">
        <f>'متابعة 1'!P33</f>
        <v>0</v>
      </c>
      <c r="G668" s="14"/>
      <c r="H668" s="51"/>
      <c r="I668" s="61"/>
      <c r="J668" s="61"/>
      <c r="K668" s="61"/>
      <c r="L668" s="61"/>
      <c r="M668" s="15"/>
      <c r="N668" s="52"/>
    </row>
    <row r="669" spans="3:14" ht="15.95" customHeight="1" thickBot="1">
      <c r="C669" s="325"/>
      <c r="D669" s="29" t="s">
        <v>33</v>
      </c>
      <c r="E669" s="30">
        <v>5</v>
      </c>
      <c r="F669" s="66">
        <f>'متابعة 1'!Q33</f>
        <v>0</v>
      </c>
      <c r="G669" s="14"/>
      <c r="H669" s="51"/>
      <c r="I669" s="40"/>
      <c r="J669" s="40"/>
      <c r="K669" s="40"/>
      <c r="L669" s="15"/>
      <c r="M669" s="15"/>
      <c r="N669" s="52"/>
    </row>
    <row r="670" spans="3:14" ht="15.95" customHeight="1" thickBot="1">
      <c r="C670" s="325"/>
      <c r="D670" s="29" t="s">
        <v>7</v>
      </c>
      <c r="E670" s="30">
        <v>4</v>
      </c>
      <c r="F670" s="66">
        <f>'متابعة 1'!R33</f>
        <v>0</v>
      </c>
      <c r="G670" s="14"/>
      <c r="H670" s="51"/>
      <c r="L670" s="15"/>
      <c r="M670" s="15"/>
      <c r="N670" s="52"/>
    </row>
    <row r="671" spans="3:14" ht="15.95" customHeight="1" thickBot="1">
      <c r="C671" s="326"/>
      <c r="D671" s="29" t="s">
        <v>13</v>
      </c>
      <c r="E671" s="30">
        <v>14</v>
      </c>
      <c r="F671" s="213">
        <f>SUM(F668:F670)</f>
        <v>0</v>
      </c>
      <c r="G671" s="14"/>
      <c r="H671" s="51"/>
      <c r="I671" s="177" t="s">
        <v>47</v>
      </c>
      <c r="L671" s="15"/>
      <c r="M671" s="15"/>
      <c r="N671" s="52"/>
    </row>
    <row r="672" spans="3:14" ht="15.95" customHeight="1" thickBot="1">
      <c r="C672" s="329" t="s">
        <v>34</v>
      </c>
      <c r="D672" s="330"/>
      <c r="E672" s="32">
        <f>E632+E641+E645</f>
        <v>50</v>
      </c>
      <c r="F672" s="214" t="e">
        <f>F658+F667+F671</f>
        <v>#DIV/0!</v>
      </c>
      <c r="G672" s="331"/>
      <c r="H672" s="51"/>
      <c r="I672" s="356">
        <f>بيانات!F36</f>
        <v>0</v>
      </c>
      <c r="J672" s="357"/>
      <c r="K672" s="357"/>
      <c r="L672" s="357"/>
      <c r="M672" s="358"/>
      <c r="N672" s="52"/>
    </row>
    <row r="673" spans="3:14" ht="15.95" customHeight="1" thickBot="1">
      <c r="C673" s="333" t="s">
        <v>4</v>
      </c>
      <c r="D673" s="334"/>
      <c r="E673" s="210" t="e">
        <f>'متابعة 1'!X33</f>
        <v>#DIV/0!</v>
      </c>
      <c r="F673" s="206" t="e">
        <f>F672*100/E672&amp;" %"</f>
        <v>#DIV/0!</v>
      </c>
      <c r="G673" s="332"/>
      <c r="H673" s="51"/>
      <c r="I673" s="342">
        <f>بيانات!G14</f>
        <v>0</v>
      </c>
      <c r="J673" s="343"/>
      <c r="K673" s="343"/>
      <c r="L673" s="343"/>
      <c r="M673" s="344"/>
      <c r="N673" s="52"/>
    </row>
    <row r="674" spans="3:14" ht="15.95" customHeight="1" thickBot="1">
      <c r="C674" s="36" t="s">
        <v>40</v>
      </c>
      <c r="D674" s="335">
        <f>بيانات!D8</f>
        <v>0</v>
      </c>
      <c r="E674" s="335"/>
      <c r="F674" s="335"/>
      <c r="G674" s="37"/>
      <c r="H674" s="51"/>
      <c r="I674" s="345"/>
      <c r="J674" s="346"/>
      <c r="K674" s="346"/>
      <c r="L674" s="346"/>
      <c r="M674" s="347"/>
      <c r="N674" s="52"/>
    </row>
    <row r="675" spans="3:14" ht="15.95" customHeight="1" thickBot="1">
      <c r="C675" s="321" t="s">
        <v>43</v>
      </c>
      <c r="D675" s="321"/>
      <c r="E675" s="322"/>
      <c r="F675" s="322"/>
      <c r="G675" s="24"/>
      <c r="H675" s="53"/>
      <c r="I675" s="54"/>
      <c r="J675" s="54"/>
      <c r="K675" s="54"/>
      <c r="L675" s="55"/>
      <c r="M675" s="55"/>
      <c r="N675" s="56"/>
    </row>
    <row r="676" spans="3:14"/>
    <row r="677" spans="3:14" ht="15.95" customHeight="1">
      <c r="C677" s="336" t="s">
        <v>42</v>
      </c>
      <c r="D677" s="336"/>
      <c r="E677" s="336"/>
      <c r="F677" s="336"/>
    </row>
    <row r="678" spans="3:14" ht="15.95" customHeight="1" thickBot="1">
      <c r="C678" s="337">
        <f>بيانات!D9</f>
        <v>0</v>
      </c>
      <c r="D678" s="337"/>
      <c r="E678" s="337"/>
      <c r="F678" s="337"/>
    </row>
    <row r="679" spans="3:14" ht="15.95" customHeight="1" thickBot="1">
      <c r="C679" s="338" t="s">
        <v>78</v>
      </c>
      <c r="D679" s="338"/>
      <c r="E679" s="338"/>
      <c r="F679" s="338"/>
      <c r="G679" s="25"/>
      <c r="H679" s="47"/>
      <c r="I679" s="48"/>
      <c r="J679" s="48"/>
      <c r="K679" s="48"/>
      <c r="L679" s="49"/>
      <c r="M679" s="49"/>
      <c r="N679" s="50"/>
    </row>
    <row r="680" spans="3:14" ht="15.95" customHeight="1" thickBot="1">
      <c r="C680" s="33" t="s">
        <v>1</v>
      </c>
      <c r="D680" s="67">
        <f>'متابعة 1'!B34</f>
        <v>0</v>
      </c>
      <c r="E680" s="33" t="s">
        <v>39</v>
      </c>
      <c r="F680" s="68" t="str">
        <f>'متابعة 1'!P3</f>
        <v>أول 4</v>
      </c>
      <c r="G680" s="26"/>
      <c r="H680" s="51" t="s">
        <v>44</v>
      </c>
      <c r="I680" s="348" t="s">
        <v>46</v>
      </c>
      <c r="J680" s="349"/>
      <c r="K680" s="349"/>
      <c r="L680" s="349"/>
      <c r="M680" s="350"/>
      <c r="N680" s="52"/>
    </row>
    <row r="681" spans="3:14" ht="15.95" customHeight="1" thickBot="1">
      <c r="C681" s="340" t="s">
        <v>38</v>
      </c>
      <c r="D681" s="341"/>
      <c r="E681" s="340">
        <f>بيانات!I31</f>
        <v>0</v>
      </c>
      <c r="F681" s="341"/>
      <c r="G681" s="38"/>
      <c r="H681" s="51"/>
      <c r="L681" s="39"/>
      <c r="M681" s="15"/>
      <c r="N681" s="52"/>
    </row>
    <row r="682" spans="3:14" ht="17.100000000000001" customHeight="1" thickBot="1">
      <c r="C682" s="339" t="s">
        <v>35</v>
      </c>
      <c r="D682" s="176" t="s">
        <v>74</v>
      </c>
      <c r="E682" s="28">
        <v>4</v>
      </c>
      <c r="F682" s="65" t="e">
        <f>CEILING(AVERAGE('متابعة 1'!C34:E34),0.5)</f>
        <v>#DIV/0!</v>
      </c>
      <c r="G682" s="14"/>
      <c r="H682" s="51"/>
      <c r="I682" s="41" t="s">
        <v>8</v>
      </c>
      <c r="J682" s="42">
        <f>E684</f>
        <v>6</v>
      </c>
      <c r="K682" s="43" t="e">
        <f>AVERAGEIF('متابعة 1'!S8:S40,"&gt;0")</f>
        <v>#DIV/0!</v>
      </c>
      <c r="L682" s="44" t="e">
        <f>F684</f>
        <v>#DIV/0!</v>
      </c>
      <c r="M682" s="15"/>
      <c r="N682" s="52"/>
    </row>
    <row r="683" spans="3:14" ht="17.100000000000001" customHeight="1" thickBot="1">
      <c r="C683" s="339"/>
      <c r="D683" s="60" t="s">
        <v>25</v>
      </c>
      <c r="E683" s="28">
        <v>2</v>
      </c>
      <c r="F683" s="65" t="e">
        <f>CEILING(AVERAGE('متابعة 1'!F34:G34),0.5)</f>
        <v>#DIV/0!</v>
      </c>
      <c r="G683" s="14"/>
      <c r="H683" s="51"/>
      <c r="I683" s="41" t="s">
        <v>45</v>
      </c>
      <c r="J683" s="42">
        <f>E693</f>
        <v>30</v>
      </c>
      <c r="K683" s="43" t="e">
        <f>AVERAGEIF('متابعة 1'!T8:T40,"&gt;0")</f>
        <v>#DIV/0!</v>
      </c>
      <c r="L683" s="44">
        <f>F693</f>
        <v>0</v>
      </c>
      <c r="M683" s="15"/>
      <c r="N683" s="52"/>
    </row>
    <row r="684" spans="3:14" ht="17.100000000000001" customHeight="1" thickBot="1">
      <c r="C684" s="339"/>
      <c r="D684" s="60" t="s">
        <v>13</v>
      </c>
      <c r="E684" s="28">
        <v>6</v>
      </c>
      <c r="F684" s="212" t="e">
        <f>SUM(F682:F683)</f>
        <v>#DIV/0!</v>
      </c>
      <c r="G684" s="14"/>
      <c r="H684" s="51"/>
      <c r="I684" s="41" t="s">
        <v>12</v>
      </c>
      <c r="J684" s="42">
        <f>E697</f>
        <v>14</v>
      </c>
      <c r="K684" s="43" t="e">
        <f>AVERAGEIF('متابعة 1'!U8:U40,"&gt;0")</f>
        <v>#DIV/0!</v>
      </c>
      <c r="L684" s="44">
        <f>F697</f>
        <v>0</v>
      </c>
      <c r="M684" s="15"/>
      <c r="N684" s="52"/>
    </row>
    <row r="685" spans="3:14" ht="15.95" customHeight="1" thickBot="1">
      <c r="C685" s="323" t="s">
        <v>23</v>
      </c>
      <c r="D685" s="323"/>
      <c r="E685" s="30">
        <v>4</v>
      </c>
      <c r="F685" s="66">
        <f>'متابعة 1'!H34</f>
        <v>0</v>
      </c>
      <c r="G685" s="14"/>
      <c r="H685" s="51"/>
      <c r="L685" s="39"/>
      <c r="M685" s="15"/>
      <c r="N685" s="52"/>
    </row>
    <row r="686" spans="3:14" ht="15.95" customHeight="1" thickBot="1">
      <c r="C686" s="323" t="s">
        <v>24</v>
      </c>
      <c r="D686" s="323"/>
      <c r="E686" s="28">
        <v>4</v>
      </c>
      <c r="F686" s="66">
        <f>'متابعة 1'!I34</f>
        <v>0</v>
      </c>
      <c r="G686" s="31"/>
      <c r="H686" s="51"/>
      <c r="L686" s="39"/>
      <c r="M686" s="15"/>
      <c r="N686" s="52"/>
    </row>
    <row r="687" spans="3:14" ht="15.95" customHeight="1" thickBot="1">
      <c r="C687" s="324" t="s">
        <v>36</v>
      </c>
      <c r="D687" s="60" t="s">
        <v>26</v>
      </c>
      <c r="E687" s="28">
        <v>4</v>
      </c>
      <c r="F687" s="66">
        <f>'متابعة 1'!J34</f>
        <v>0</v>
      </c>
      <c r="G687" s="31"/>
      <c r="H687" s="51"/>
      <c r="L687" s="39"/>
      <c r="M687" s="15"/>
      <c r="N687" s="52"/>
    </row>
    <row r="688" spans="3:14" ht="15.95" customHeight="1" thickBot="1">
      <c r="C688" s="325"/>
      <c r="D688" s="60" t="s">
        <v>27</v>
      </c>
      <c r="E688" s="30">
        <v>3</v>
      </c>
      <c r="F688" s="66">
        <f>'متابعة 1'!K34</f>
        <v>0</v>
      </c>
      <c r="G688" s="14"/>
      <c r="H688" s="51"/>
      <c r="L688" s="39"/>
      <c r="M688" s="15"/>
      <c r="N688" s="52"/>
    </row>
    <row r="689" spans="3:14" ht="15.95" customHeight="1" thickBot="1">
      <c r="C689" s="325"/>
      <c r="D689" s="60" t="s">
        <v>28</v>
      </c>
      <c r="E689" s="30">
        <v>4</v>
      </c>
      <c r="F689" s="66">
        <f>'متابعة 1'!L34</f>
        <v>0</v>
      </c>
      <c r="G689" s="14"/>
      <c r="H689" s="51"/>
      <c r="L689" s="39"/>
      <c r="M689" s="15"/>
      <c r="N689" s="52"/>
    </row>
    <row r="690" spans="3:14" ht="15.95" customHeight="1" thickBot="1">
      <c r="C690" s="325"/>
      <c r="D690" s="60" t="s">
        <v>29</v>
      </c>
      <c r="E690" s="30">
        <v>3</v>
      </c>
      <c r="F690" s="66">
        <f>'متابعة 1'!M34</f>
        <v>0</v>
      </c>
      <c r="G690" s="14"/>
      <c r="H690" s="51"/>
      <c r="L690" s="39"/>
      <c r="M690" s="15"/>
      <c r="N690" s="52"/>
    </row>
    <row r="691" spans="3:14" ht="15.95" customHeight="1" thickBot="1">
      <c r="C691" s="326"/>
      <c r="D691" s="60" t="s">
        <v>30</v>
      </c>
      <c r="E691" s="30">
        <v>4</v>
      </c>
      <c r="F691" s="66">
        <f>'متابعة 1'!N34</f>
        <v>0</v>
      </c>
      <c r="G691" s="14"/>
      <c r="H691" s="51"/>
      <c r="L691" s="39"/>
      <c r="M691" s="15"/>
      <c r="N691" s="52"/>
    </row>
    <row r="692" spans="3:14" ht="15.95" customHeight="1" thickBot="1">
      <c r="C692" s="323" t="s">
        <v>31</v>
      </c>
      <c r="D692" s="323"/>
      <c r="E692" s="30">
        <v>4</v>
      </c>
      <c r="F692" s="66">
        <f>'متابعة 1'!O34</f>
        <v>0</v>
      </c>
      <c r="G692" s="14"/>
      <c r="H692" s="51"/>
      <c r="I692" s="61"/>
      <c r="J692" s="61"/>
      <c r="K692" s="61"/>
      <c r="L692" s="61"/>
      <c r="M692" s="15"/>
      <c r="N692" s="52"/>
    </row>
    <row r="693" spans="3:14" ht="15.95" customHeight="1" thickBot="1">
      <c r="C693" s="327" t="s">
        <v>13</v>
      </c>
      <c r="D693" s="328"/>
      <c r="E693" s="30">
        <v>30</v>
      </c>
      <c r="F693" s="212">
        <f>SUM(F685:F692)</f>
        <v>0</v>
      </c>
      <c r="G693" s="14"/>
      <c r="H693" s="51"/>
      <c r="I693" s="61"/>
      <c r="J693" s="61"/>
      <c r="K693" s="61"/>
      <c r="L693" s="61"/>
      <c r="M693" s="15"/>
      <c r="N693" s="52"/>
    </row>
    <row r="694" spans="3:14" ht="15.95" customHeight="1" thickBot="1">
      <c r="C694" s="324" t="s">
        <v>37</v>
      </c>
      <c r="D694" s="59" t="s">
        <v>32</v>
      </c>
      <c r="E694" s="30">
        <v>5</v>
      </c>
      <c r="F694" s="66">
        <f>'متابعة 1'!P34</f>
        <v>0</v>
      </c>
      <c r="G694" s="14"/>
      <c r="H694" s="51"/>
      <c r="I694" s="61"/>
      <c r="J694" s="61"/>
      <c r="K694" s="61"/>
      <c r="L694" s="61"/>
      <c r="M694" s="15"/>
      <c r="N694" s="52"/>
    </row>
    <row r="695" spans="3:14" ht="15.95" customHeight="1" thickBot="1">
      <c r="C695" s="325"/>
      <c r="D695" s="59" t="s">
        <v>33</v>
      </c>
      <c r="E695" s="30">
        <v>5</v>
      </c>
      <c r="F695" s="66">
        <f>'متابعة 1'!Q34</f>
        <v>0</v>
      </c>
      <c r="G695" s="14"/>
      <c r="H695" s="51"/>
      <c r="I695" s="40"/>
      <c r="J695" s="40"/>
      <c r="K695" s="40"/>
      <c r="L695" s="15"/>
      <c r="M695" s="15"/>
      <c r="N695" s="52"/>
    </row>
    <row r="696" spans="3:14" ht="15.95" customHeight="1" thickBot="1">
      <c r="C696" s="325"/>
      <c r="D696" s="59" t="s">
        <v>7</v>
      </c>
      <c r="E696" s="30">
        <v>4</v>
      </c>
      <c r="F696" s="66">
        <f>'متابعة 1'!R34</f>
        <v>0</v>
      </c>
      <c r="G696" s="14"/>
      <c r="H696" s="51"/>
      <c r="L696" s="15"/>
      <c r="M696" s="15"/>
      <c r="N696" s="52"/>
    </row>
    <row r="697" spans="3:14" ht="15.95" customHeight="1" thickBot="1">
      <c r="C697" s="326"/>
      <c r="D697" s="59" t="s">
        <v>13</v>
      </c>
      <c r="E697" s="30">
        <v>14</v>
      </c>
      <c r="F697" s="213">
        <f>SUM(F694:F696)</f>
        <v>0</v>
      </c>
      <c r="G697" s="14"/>
      <c r="H697" s="51"/>
      <c r="I697" s="177" t="s">
        <v>47</v>
      </c>
      <c r="L697" s="15"/>
      <c r="M697" s="15"/>
      <c r="N697" s="52"/>
    </row>
    <row r="698" spans="3:14" ht="15.95" customHeight="1" thickBot="1">
      <c r="C698" s="329" t="s">
        <v>34</v>
      </c>
      <c r="D698" s="330"/>
      <c r="E698" s="32">
        <f>E684+E693+E697</f>
        <v>50</v>
      </c>
      <c r="F698" s="214" t="e">
        <f>F684+F693+F697</f>
        <v>#DIV/0!</v>
      </c>
      <c r="G698" s="331"/>
      <c r="H698" s="51"/>
      <c r="I698" s="356">
        <f>بيانات!F37</f>
        <v>0</v>
      </c>
      <c r="J698" s="357"/>
      <c r="K698" s="357"/>
      <c r="L698" s="357"/>
      <c r="M698" s="358"/>
      <c r="N698" s="52"/>
    </row>
    <row r="699" spans="3:14" ht="15.95" customHeight="1" thickBot="1">
      <c r="C699" s="333" t="s">
        <v>4</v>
      </c>
      <c r="D699" s="334"/>
      <c r="E699" s="210" t="e">
        <f>'متابعة 1'!X34</f>
        <v>#DIV/0!</v>
      </c>
      <c r="F699" s="206" t="e">
        <f>F698*100/E698&amp;" %"</f>
        <v>#DIV/0!</v>
      </c>
      <c r="G699" s="332"/>
      <c r="H699" s="51"/>
      <c r="I699" s="342">
        <f>بيانات!G14</f>
        <v>0</v>
      </c>
      <c r="J699" s="343"/>
      <c r="K699" s="343"/>
      <c r="L699" s="343"/>
      <c r="M699" s="344"/>
      <c r="N699" s="52"/>
    </row>
    <row r="700" spans="3:14" ht="15.95" customHeight="1" thickBot="1">
      <c r="C700" s="46" t="s">
        <v>40</v>
      </c>
      <c r="D700" s="335">
        <f>بيانات!D8</f>
        <v>0</v>
      </c>
      <c r="E700" s="335"/>
      <c r="F700" s="335"/>
      <c r="G700" s="45"/>
      <c r="H700" s="51"/>
      <c r="I700" s="345"/>
      <c r="J700" s="346"/>
      <c r="K700" s="346"/>
      <c r="L700" s="346"/>
      <c r="M700" s="347"/>
      <c r="N700" s="52"/>
    </row>
    <row r="701" spans="3:14" ht="15.95" customHeight="1" thickBot="1">
      <c r="C701" s="321" t="s">
        <v>43</v>
      </c>
      <c r="D701" s="321"/>
      <c r="E701" s="322"/>
      <c r="F701" s="322"/>
      <c r="G701" s="24"/>
      <c r="H701" s="53"/>
      <c r="I701" s="54"/>
      <c r="J701" s="54"/>
      <c r="K701" s="54"/>
      <c r="L701" s="55"/>
      <c r="M701" s="55"/>
      <c r="N701" s="56"/>
    </row>
    <row r="702" spans="3:14" ht="15.95" customHeight="1">
      <c r="C702" s="57"/>
      <c r="D702" s="22"/>
      <c r="E702" s="23"/>
      <c r="F702" s="24"/>
      <c r="G702" s="24"/>
    </row>
    <row r="703" spans="3:14" ht="15.95" customHeight="1">
      <c r="C703" s="336" t="s">
        <v>42</v>
      </c>
      <c r="D703" s="336"/>
      <c r="E703" s="336"/>
      <c r="F703" s="336"/>
    </row>
    <row r="704" spans="3:14" ht="15.95" customHeight="1" thickBot="1">
      <c r="C704" s="337">
        <f>بيانات!D9</f>
        <v>0</v>
      </c>
      <c r="D704" s="337"/>
      <c r="E704" s="337"/>
      <c r="F704" s="337"/>
    </row>
    <row r="705" spans="3:14" ht="15.95" customHeight="1" thickBot="1">
      <c r="C705" s="338" t="s">
        <v>78</v>
      </c>
      <c r="D705" s="338"/>
      <c r="E705" s="338"/>
      <c r="F705" s="338"/>
      <c r="G705" s="25"/>
      <c r="H705" s="47"/>
      <c r="I705" s="48"/>
      <c r="J705" s="48"/>
      <c r="K705" s="48"/>
      <c r="L705" s="49"/>
      <c r="M705" s="49"/>
      <c r="N705" s="50"/>
    </row>
    <row r="706" spans="3:14" ht="15.95" customHeight="1" thickBot="1">
      <c r="C706" s="33" t="s">
        <v>1</v>
      </c>
      <c r="D706" s="67">
        <f>'متابعة 1'!B35</f>
        <v>0</v>
      </c>
      <c r="E706" s="33" t="s">
        <v>39</v>
      </c>
      <c r="F706" s="68" t="str">
        <f>'متابعة 1'!P3</f>
        <v>أول 4</v>
      </c>
      <c r="G706" s="26"/>
      <c r="H706" s="51" t="s">
        <v>44</v>
      </c>
      <c r="I706" s="348" t="s">
        <v>46</v>
      </c>
      <c r="J706" s="349"/>
      <c r="K706" s="349"/>
      <c r="L706" s="349"/>
      <c r="M706" s="350"/>
      <c r="N706" s="52"/>
    </row>
    <row r="707" spans="3:14" ht="15.95" customHeight="1" thickBot="1">
      <c r="C707" s="340" t="s">
        <v>38</v>
      </c>
      <c r="D707" s="341"/>
      <c r="E707" s="340">
        <f>بيانات!I31</f>
        <v>0</v>
      </c>
      <c r="F707" s="341"/>
      <c r="G707" s="38"/>
      <c r="H707" s="51"/>
      <c r="L707" s="39"/>
      <c r="M707" s="15"/>
      <c r="N707" s="52"/>
    </row>
    <row r="708" spans="3:14" ht="17.100000000000001" customHeight="1" thickBot="1">
      <c r="C708" s="339" t="s">
        <v>35</v>
      </c>
      <c r="D708" s="176" t="s">
        <v>74</v>
      </c>
      <c r="E708" s="28">
        <v>4</v>
      </c>
      <c r="F708" s="65" t="e">
        <f>CEILING(AVERAGE('متابعة 1'!C35:E35),0.5)</f>
        <v>#DIV/0!</v>
      </c>
      <c r="G708" s="14"/>
      <c r="H708" s="51"/>
      <c r="I708" s="41" t="s">
        <v>8</v>
      </c>
      <c r="J708" s="42">
        <f>E684</f>
        <v>6</v>
      </c>
      <c r="K708" s="43" t="e">
        <f>AVERAGEIF('متابعة 1'!S8:S40,"&gt;0")</f>
        <v>#DIV/0!</v>
      </c>
      <c r="L708" s="44" t="e">
        <f>F710</f>
        <v>#DIV/0!</v>
      </c>
      <c r="M708" s="15"/>
      <c r="N708" s="52"/>
    </row>
    <row r="709" spans="3:14" ht="17.100000000000001" customHeight="1" thickBot="1">
      <c r="C709" s="339"/>
      <c r="D709" s="60" t="s">
        <v>25</v>
      </c>
      <c r="E709" s="28">
        <v>2</v>
      </c>
      <c r="F709" s="65" t="e">
        <f>CEILING(AVERAGE('متابعة 1'!F35:G35),0.5)</f>
        <v>#DIV/0!</v>
      </c>
      <c r="G709" s="14"/>
      <c r="H709" s="51"/>
      <c r="I709" s="41" t="s">
        <v>45</v>
      </c>
      <c r="J709" s="42">
        <f>E693</f>
        <v>30</v>
      </c>
      <c r="K709" s="43" t="e">
        <f>AVERAGEIF('متابعة 1'!T8:T40,"&gt;0")</f>
        <v>#DIV/0!</v>
      </c>
      <c r="L709" s="44">
        <f>F719</f>
        <v>0</v>
      </c>
      <c r="M709" s="15"/>
      <c r="N709" s="52"/>
    </row>
    <row r="710" spans="3:14" ht="17.100000000000001" customHeight="1" thickBot="1">
      <c r="C710" s="339"/>
      <c r="D710" s="60" t="s">
        <v>13</v>
      </c>
      <c r="E710" s="28">
        <v>6</v>
      </c>
      <c r="F710" s="212" t="e">
        <f>SUM(F708:F709)</f>
        <v>#DIV/0!</v>
      </c>
      <c r="G710" s="14"/>
      <c r="H710" s="51"/>
      <c r="I710" s="41" t="s">
        <v>12</v>
      </c>
      <c r="J710" s="42">
        <f>E697</f>
        <v>14</v>
      </c>
      <c r="K710" s="43" t="e">
        <f>AVERAGEIF('متابعة 1'!U8:U40,"&gt;0")</f>
        <v>#DIV/0!</v>
      </c>
      <c r="L710" s="44">
        <f>F723</f>
        <v>0</v>
      </c>
      <c r="M710" s="15"/>
      <c r="N710" s="52"/>
    </row>
    <row r="711" spans="3:14" ht="15.95" customHeight="1" thickBot="1">
      <c r="C711" s="323" t="s">
        <v>23</v>
      </c>
      <c r="D711" s="323"/>
      <c r="E711" s="30">
        <v>4</v>
      </c>
      <c r="F711" s="66">
        <f>'متابعة 1'!H35</f>
        <v>0</v>
      </c>
      <c r="G711" s="14"/>
      <c r="H711" s="51"/>
      <c r="L711" s="39"/>
      <c r="M711" s="15"/>
      <c r="N711" s="52"/>
    </row>
    <row r="712" spans="3:14" ht="15.95" customHeight="1" thickBot="1">
      <c r="C712" s="323" t="s">
        <v>24</v>
      </c>
      <c r="D712" s="323"/>
      <c r="E712" s="28">
        <v>4</v>
      </c>
      <c r="F712" s="66">
        <f>'متابعة 1'!I35</f>
        <v>0</v>
      </c>
      <c r="G712" s="31"/>
      <c r="H712" s="51"/>
      <c r="L712" s="39"/>
      <c r="M712" s="15"/>
      <c r="N712" s="52"/>
    </row>
    <row r="713" spans="3:14" ht="15.95" customHeight="1" thickBot="1">
      <c r="C713" s="324" t="s">
        <v>36</v>
      </c>
      <c r="D713" s="60" t="s">
        <v>26</v>
      </c>
      <c r="E713" s="28">
        <v>4</v>
      </c>
      <c r="F713" s="66">
        <f>'متابعة 1'!J35</f>
        <v>0</v>
      </c>
      <c r="G713" s="31"/>
      <c r="H713" s="51"/>
      <c r="L713" s="39"/>
      <c r="M713" s="15"/>
      <c r="N713" s="52"/>
    </row>
    <row r="714" spans="3:14" ht="15.95" customHeight="1" thickBot="1">
      <c r="C714" s="325"/>
      <c r="D714" s="60" t="s">
        <v>27</v>
      </c>
      <c r="E714" s="30">
        <v>3</v>
      </c>
      <c r="F714" s="66">
        <f>'متابعة 1'!K35</f>
        <v>0</v>
      </c>
      <c r="G714" s="14"/>
      <c r="H714" s="51"/>
      <c r="L714" s="39"/>
      <c r="M714" s="15"/>
      <c r="N714" s="52"/>
    </row>
    <row r="715" spans="3:14" ht="15.95" customHeight="1" thickBot="1">
      <c r="C715" s="325"/>
      <c r="D715" s="60" t="s">
        <v>28</v>
      </c>
      <c r="E715" s="30">
        <v>4</v>
      </c>
      <c r="F715" s="66">
        <f>'متابعة 1'!L35</f>
        <v>0</v>
      </c>
      <c r="G715" s="14"/>
      <c r="H715" s="51"/>
      <c r="L715" s="39"/>
      <c r="M715" s="15"/>
      <c r="N715" s="52"/>
    </row>
    <row r="716" spans="3:14" ht="15.95" customHeight="1" thickBot="1">
      <c r="C716" s="325"/>
      <c r="D716" s="60" t="s">
        <v>29</v>
      </c>
      <c r="E716" s="30">
        <v>3</v>
      </c>
      <c r="F716" s="66">
        <f>'متابعة 1'!M35</f>
        <v>0</v>
      </c>
      <c r="G716" s="14"/>
      <c r="H716" s="51"/>
      <c r="L716" s="39"/>
      <c r="M716" s="15"/>
      <c r="N716" s="52"/>
    </row>
    <row r="717" spans="3:14" ht="15.95" customHeight="1" thickBot="1">
      <c r="C717" s="326"/>
      <c r="D717" s="60" t="s">
        <v>30</v>
      </c>
      <c r="E717" s="30">
        <v>4</v>
      </c>
      <c r="F717" s="66">
        <f>'متابعة 1'!N35</f>
        <v>0</v>
      </c>
      <c r="G717" s="14"/>
      <c r="H717" s="51"/>
      <c r="L717" s="39"/>
      <c r="M717" s="15"/>
      <c r="N717" s="52"/>
    </row>
    <row r="718" spans="3:14" ht="15.95" customHeight="1" thickBot="1">
      <c r="C718" s="323" t="s">
        <v>31</v>
      </c>
      <c r="D718" s="323"/>
      <c r="E718" s="30">
        <v>4</v>
      </c>
      <c r="F718" s="66">
        <f>'متابعة 1'!O35</f>
        <v>0</v>
      </c>
      <c r="G718" s="14"/>
      <c r="H718" s="51"/>
      <c r="I718" s="61"/>
      <c r="J718" s="61"/>
      <c r="K718" s="61"/>
      <c r="L718" s="61"/>
      <c r="M718" s="15"/>
      <c r="N718" s="52"/>
    </row>
    <row r="719" spans="3:14" ht="15.95" customHeight="1" thickBot="1">
      <c r="C719" s="327" t="s">
        <v>13</v>
      </c>
      <c r="D719" s="328"/>
      <c r="E719" s="30">
        <v>30</v>
      </c>
      <c r="F719" s="212">
        <f>SUM(F711:F718)</f>
        <v>0</v>
      </c>
      <c r="G719" s="14"/>
      <c r="H719" s="51"/>
      <c r="I719" s="61"/>
      <c r="J719" s="61"/>
      <c r="K719" s="61"/>
      <c r="L719" s="61"/>
      <c r="M719" s="15"/>
      <c r="N719" s="52"/>
    </row>
    <row r="720" spans="3:14" ht="15.95" customHeight="1" thickBot="1">
      <c r="C720" s="324" t="s">
        <v>37</v>
      </c>
      <c r="D720" s="59" t="s">
        <v>32</v>
      </c>
      <c r="E720" s="30">
        <v>5</v>
      </c>
      <c r="F720" s="66">
        <f>'متابعة 1'!P35</f>
        <v>0</v>
      </c>
      <c r="G720" s="14"/>
      <c r="H720" s="51"/>
      <c r="I720" s="61"/>
      <c r="J720" s="61"/>
      <c r="K720" s="61"/>
      <c r="L720" s="61"/>
      <c r="M720" s="15"/>
      <c r="N720" s="52"/>
    </row>
    <row r="721" spans="3:14" ht="15.95" customHeight="1" thickBot="1">
      <c r="C721" s="325"/>
      <c r="D721" s="59" t="s">
        <v>33</v>
      </c>
      <c r="E721" s="30">
        <v>5</v>
      </c>
      <c r="F721" s="66">
        <f>'متابعة 1'!Q35</f>
        <v>0</v>
      </c>
      <c r="G721" s="14"/>
      <c r="H721" s="51"/>
      <c r="I721" s="40"/>
      <c r="J721" s="40"/>
      <c r="K721" s="40"/>
      <c r="L721" s="15"/>
      <c r="M721" s="15"/>
      <c r="N721" s="52"/>
    </row>
    <row r="722" spans="3:14" ht="15.95" customHeight="1" thickBot="1">
      <c r="C722" s="325"/>
      <c r="D722" s="59" t="s">
        <v>7</v>
      </c>
      <c r="E722" s="30">
        <v>4</v>
      </c>
      <c r="F722" s="66">
        <f>'متابعة 1'!R35</f>
        <v>0</v>
      </c>
      <c r="G722" s="14"/>
      <c r="H722" s="51"/>
      <c r="L722" s="15"/>
      <c r="M722" s="15"/>
      <c r="N722" s="52"/>
    </row>
    <row r="723" spans="3:14" ht="15.95" customHeight="1" thickBot="1">
      <c r="C723" s="326"/>
      <c r="D723" s="59" t="s">
        <v>13</v>
      </c>
      <c r="E723" s="30">
        <v>14</v>
      </c>
      <c r="F723" s="213">
        <f>SUM(F720:F722)</f>
        <v>0</v>
      </c>
      <c r="G723" s="14"/>
      <c r="H723" s="51"/>
      <c r="I723" s="177" t="s">
        <v>47</v>
      </c>
      <c r="L723" s="15"/>
      <c r="M723" s="15"/>
      <c r="N723" s="52"/>
    </row>
    <row r="724" spans="3:14" ht="15.95" customHeight="1" thickBot="1">
      <c r="C724" s="329" t="s">
        <v>34</v>
      </c>
      <c r="D724" s="330"/>
      <c r="E724" s="32">
        <f>E684+E693+E697</f>
        <v>50</v>
      </c>
      <c r="F724" s="214" t="e">
        <f>F710+F719+F723</f>
        <v>#DIV/0!</v>
      </c>
      <c r="G724" s="331"/>
      <c r="H724" s="51"/>
      <c r="I724" s="356">
        <f>بيانات!F38</f>
        <v>0</v>
      </c>
      <c r="J724" s="357"/>
      <c r="K724" s="357"/>
      <c r="L724" s="357"/>
      <c r="M724" s="358"/>
      <c r="N724" s="52"/>
    </row>
    <row r="725" spans="3:14" ht="15.95" customHeight="1" thickBot="1">
      <c r="C725" s="333" t="s">
        <v>4</v>
      </c>
      <c r="D725" s="334"/>
      <c r="E725" s="210" t="e">
        <f>'متابعة 1'!X35</f>
        <v>#DIV/0!</v>
      </c>
      <c r="F725" s="206" t="e">
        <f>F724*100/E724&amp;" %"</f>
        <v>#DIV/0!</v>
      </c>
      <c r="G725" s="332"/>
      <c r="H725" s="51"/>
      <c r="I725" s="342">
        <f>بيانات!G14</f>
        <v>0</v>
      </c>
      <c r="J725" s="343"/>
      <c r="K725" s="343"/>
      <c r="L725" s="343"/>
      <c r="M725" s="344"/>
      <c r="N725" s="52"/>
    </row>
    <row r="726" spans="3:14" ht="15.95" customHeight="1" thickBot="1">
      <c r="C726" s="46" t="s">
        <v>40</v>
      </c>
      <c r="D726" s="335">
        <f>بيانات!D8</f>
        <v>0</v>
      </c>
      <c r="E726" s="335"/>
      <c r="F726" s="335"/>
      <c r="G726" s="45"/>
      <c r="H726" s="51"/>
      <c r="I726" s="345"/>
      <c r="J726" s="346"/>
      <c r="K726" s="346"/>
      <c r="L726" s="346"/>
      <c r="M726" s="347"/>
      <c r="N726" s="52"/>
    </row>
    <row r="727" spans="3:14" ht="15.95" customHeight="1" thickBot="1">
      <c r="C727" s="321" t="s">
        <v>43</v>
      </c>
      <c r="D727" s="321"/>
      <c r="E727" s="322"/>
      <c r="F727" s="322"/>
      <c r="G727" s="24"/>
      <c r="H727" s="53"/>
      <c r="I727" s="54"/>
      <c r="J727" s="54"/>
      <c r="K727" s="54"/>
      <c r="L727" s="55"/>
      <c r="M727" s="55"/>
      <c r="N727" s="56"/>
    </row>
    <row r="728" spans="3:14"/>
    <row r="729" spans="3:14" ht="15.95" customHeight="1">
      <c r="C729" s="336" t="s">
        <v>42</v>
      </c>
      <c r="D729" s="336"/>
      <c r="E729" s="336"/>
      <c r="F729" s="336"/>
    </row>
    <row r="730" spans="3:14" ht="15.95" customHeight="1" thickBot="1">
      <c r="C730" s="337">
        <f>بيانات!D9</f>
        <v>0</v>
      </c>
      <c r="D730" s="337"/>
      <c r="E730" s="337"/>
      <c r="F730" s="337"/>
    </row>
    <row r="731" spans="3:14" ht="15.95" customHeight="1" thickBot="1">
      <c r="C731" s="338" t="s">
        <v>78</v>
      </c>
      <c r="D731" s="338"/>
      <c r="E731" s="338"/>
      <c r="F731" s="338"/>
      <c r="G731" s="25"/>
      <c r="H731" s="47"/>
      <c r="I731" s="48"/>
      <c r="J731" s="48"/>
      <c r="K731" s="48"/>
      <c r="L731" s="49"/>
      <c r="M731" s="49"/>
      <c r="N731" s="50"/>
    </row>
    <row r="732" spans="3:14" ht="15.95" customHeight="1" thickBot="1">
      <c r="C732" s="33" t="s">
        <v>1</v>
      </c>
      <c r="D732" s="67">
        <f>'متابعة 1'!B36</f>
        <v>0</v>
      </c>
      <c r="E732" s="33" t="s">
        <v>39</v>
      </c>
      <c r="F732" s="68" t="str">
        <f>'متابعة 1'!P3</f>
        <v>أول 4</v>
      </c>
      <c r="G732" s="26"/>
      <c r="H732" s="51" t="s">
        <v>44</v>
      </c>
      <c r="I732" s="348" t="s">
        <v>46</v>
      </c>
      <c r="J732" s="349"/>
      <c r="K732" s="349"/>
      <c r="L732" s="349"/>
      <c r="M732" s="350"/>
      <c r="N732" s="52"/>
    </row>
    <row r="733" spans="3:14" ht="15.95" customHeight="1" thickBot="1">
      <c r="C733" s="340" t="s">
        <v>38</v>
      </c>
      <c r="D733" s="341"/>
      <c r="E733" s="340">
        <f>بيانات!I31</f>
        <v>0</v>
      </c>
      <c r="F733" s="341"/>
      <c r="G733" s="38"/>
      <c r="H733" s="51"/>
      <c r="L733" s="39"/>
      <c r="M733" s="15"/>
      <c r="N733" s="52"/>
    </row>
    <row r="734" spans="3:14" ht="17.100000000000001" customHeight="1" thickBot="1">
      <c r="C734" s="339" t="s">
        <v>35</v>
      </c>
      <c r="D734" s="176" t="s">
        <v>74</v>
      </c>
      <c r="E734" s="28">
        <v>4</v>
      </c>
      <c r="F734" s="65" t="e">
        <f>CEILING(AVERAGE('متابعة 1'!C36:E36),0.5)</f>
        <v>#DIV/0!</v>
      </c>
      <c r="G734" s="14"/>
      <c r="H734" s="51"/>
      <c r="I734" s="41" t="s">
        <v>8</v>
      </c>
      <c r="J734" s="42">
        <f>E736</f>
        <v>6</v>
      </c>
      <c r="K734" s="43" t="e">
        <f>AVERAGEIF('متابعة 1'!S8:S40,"&gt;0")</f>
        <v>#DIV/0!</v>
      </c>
      <c r="L734" s="44" t="e">
        <f>F736</f>
        <v>#DIV/0!</v>
      </c>
      <c r="M734" s="15"/>
      <c r="N734" s="52"/>
    </row>
    <row r="735" spans="3:14" ht="17.100000000000001" customHeight="1" thickBot="1">
      <c r="C735" s="339"/>
      <c r="D735" s="60" t="s">
        <v>25</v>
      </c>
      <c r="E735" s="28">
        <v>2</v>
      </c>
      <c r="F735" s="65" t="e">
        <f>CEILING(AVERAGE('متابعة 1'!F36:G36),0.5)</f>
        <v>#DIV/0!</v>
      </c>
      <c r="G735" s="14"/>
      <c r="H735" s="51"/>
      <c r="I735" s="41" t="s">
        <v>45</v>
      </c>
      <c r="J735" s="42">
        <f>E745</f>
        <v>30</v>
      </c>
      <c r="K735" s="43" t="e">
        <f>AVERAGEIF('متابعة 1'!T8:T40,"&gt;0")</f>
        <v>#DIV/0!</v>
      </c>
      <c r="L735" s="44">
        <f>F745</f>
        <v>0</v>
      </c>
      <c r="M735" s="15"/>
      <c r="N735" s="52"/>
    </row>
    <row r="736" spans="3:14" ht="17.100000000000001" customHeight="1" thickBot="1">
      <c r="C736" s="339"/>
      <c r="D736" s="60" t="s">
        <v>13</v>
      </c>
      <c r="E736" s="28">
        <v>6</v>
      </c>
      <c r="F736" s="212" t="e">
        <f>SUM(F734:F735)</f>
        <v>#DIV/0!</v>
      </c>
      <c r="G736" s="14"/>
      <c r="H736" s="51"/>
      <c r="I736" s="41" t="s">
        <v>12</v>
      </c>
      <c r="J736" s="42">
        <f>E749</f>
        <v>14</v>
      </c>
      <c r="K736" s="43" t="e">
        <f>AVERAGEIF('متابعة 1'!U8:U40,"&gt;0")</f>
        <v>#DIV/0!</v>
      </c>
      <c r="L736" s="44">
        <f>F749</f>
        <v>0</v>
      </c>
      <c r="M736" s="15"/>
      <c r="N736" s="52"/>
    </row>
    <row r="737" spans="3:14" ht="15.95" customHeight="1" thickBot="1">
      <c r="C737" s="323" t="s">
        <v>23</v>
      </c>
      <c r="D737" s="323"/>
      <c r="E737" s="30">
        <v>4</v>
      </c>
      <c r="F737" s="66">
        <f>'متابعة 1'!H36</f>
        <v>0</v>
      </c>
      <c r="G737" s="14"/>
      <c r="H737" s="51"/>
      <c r="L737" s="39"/>
      <c r="M737" s="15"/>
      <c r="N737" s="52"/>
    </row>
    <row r="738" spans="3:14" ht="15.95" customHeight="1" thickBot="1">
      <c r="C738" s="323" t="s">
        <v>24</v>
      </c>
      <c r="D738" s="323"/>
      <c r="E738" s="28">
        <v>4</v>
      </c>
      <c r="F738" s="66">
        <f>'متابعة 1'!I36</f>
        <v>0</v>
      </c>
      <c r="G738" s="31"/>
      <c r="H738" s="51"/>
      <c r="L738" s="39"/>
      <c r="M738" s="15"/>
      <c r="N738" s="52"/>
    </row>
    <row r="739" spans="3:14" ht="15.95" customHeight="1" thickBot="1">
      <c r="C739" s="324" t="s">
        <v>36</v>
      </c>
      <c r="D739" s="60" t="s">
        <v>26</v>
      </c>
      <c r="E739" s="28">
        <v>4</v>
      </c>
      <c r="F739" s="66">
        <f>'متابعة 1'!J36</f>
        <v>0</v>
      </c>
      <c r="G739" s="31"/>
      <c r="H739" s="51"/>
      <c r="L739" s="39"/>
      <c r="M739" s="15"/>
      <c r="N739" s="52"/>
    </row>
    <row r="740" spans="3:14" ht="15.95" customHeight="1" thickBot="1">
      <c r="C740" s="325"/>
      <c r="D740" s="60" t="s">
        <v>27</v>
      </c>
      <c r="E740" s="30">
        <v>3</v>
      </c>
      <c r="F740" s="66">
        <f>'متابعة 1'!K36</f>
        <v>0</v>
      </c>
      <c r="G740" s="14"/>
      <c r="H740" s="51"/>
      <c r="L740" s="39"/>
      <c r="M740" s="15"/>
      <c r="N740" s="52"/>
    </row>
    <row r="741" spans="3:14" ht="15.95" customHeight="1" thickBot="1">
      <c r="C741" s="325"/>
      <c r="D741" s="60" t="s">
        <v>28</v>
      </c>
      <c r="E741" s="30">
        <v>4</v>
      </c>
      <c r="F741" s="66">
        <f>'متابعة 1'!L36</f>
        <v>0</v>
      </c>
      <c r="G741" s="14"/>
      <c r="H741" s="51"/>
      <c r="L741" s="39"/>
      <c r="M741" s="15"/>
      <c r="N741" s="52"/>
    </row>
    <row r="742" spans="3:14" ht="15.95" customHeight="1" thickBot="1">
      <c r="C742" s="325"/>
      <c r="D742" s="60" t="s">
        <v>29</v>
      </c>
      <c r="E742" s="30">
        <v>3</v>
      </c>
      <c r="F742" s="66">
        <f>'متابعة 1'!M36</f>
        <v>0</v>
      </c>
      <c r="G742" s="14"/>
      <c r="H742" s="51"/>
      <c r="L742" s="39"/>
      <c r="M742" s="15"/>
      <c r="N742" s="52"/>
    </row>
    <row r="743" spans="3:14" ht="15.95" customHeight="1" thickBot="1">
      <c r="C743" s="326"/>
      <c r="D743" s="60" t="s">
        <v>30</v>
      </c>
      <c r="E743" s="30">
        <v>4</v>
      </c>
      <c r="F743" s="66">
        <f>'متابعة 1'!N36</f>
        <v>0</v>
      </c>
      <c r="G743" s="14"/>
      <c r="H743" s="51"/>
      <c r="L743" s="39"/>
      <c r="M743" s="15"/>
      <c r="N743" s="52"/>
    </row>
    <row r="744" spans="3:14" ht="15.95" customHeight="1" thickBot="1">
      <c r="C744" s="323" t="s">
        <v>31</v>
      </c>
      <c r="D744" s="323"/>
      <c r="E744" s="30">
        <v>4</v>
      </c>
      <c r="F744" s="66">
        <f>'متابعة 1'!O36</f>
        <v>0</v>
      </c>
      <c r="G744" s="14"/>
      <c r="H744" s="51"/>
      <c r="I744" s="61"/>
      <c r="J744" s="61"/>
      <c r="K744" s="61"/>
      <c r="L744" s="61"/>
      <c r="M744" s="15"/>
      <c r="N744" s="52"/>
    </row>
    <row r="745" spans="3:14" ht="15.95" customHeight="1" thickBot="1">
      <c r="C745" s="327" t="s">
        <v>13</v>
      </c>
      <c r="D745" s="328"/>
      <c r="E745" s="30">
        <v>30</v>
      </c>
      <c r="F745" s="212">
        <f>SUM(F737:F744)</f>
        <v>0</v>
      </c>
      <c r="G745" s="14"/>
      <c r="H745" s="51"/>
      <c r="I745" s="61"/>
      <c r="J745" s="61"/>
      <c r="K745" s="61"/>
      <c r="L745" s="61"/>
      <c r="M745" s="15"/>
      <c r="N745" s="52"/>
    </row>
    <row r="746" spans="3:14" ht="15.95" customHeight="1" thickBot="1">
      <c r="C746" s="324" t="s">
        <v>37</v>
      </c>
      <c r="D746" s="59" t="s">
        <v>32</v>
      </c>
      <c r="E746" s="30">
        <v>5</v>
      </c>
      <c r="F746" s="66">
        <f>'متابعة 1'!P36</f>
        <v>0</v>
      </c>
      <c r="G746" s="14"/>
      <c r="H746" s="51"/>
      <c r="I746" s="61"/>
      <c r="J746" s="61"/>
      <c r="K746" s="61"/>
      <c r="L746" s="61"/>
      <c r="M746" s="15"/>
      <c r="N746" s="52"/>
    </row>
    <row r="747" spans="3:14" ht="15.95" customHeight="1" thickBot="1">
      <c r="C747" s="325"/>
      <c r="D747" s="59" t="s">
        <v>33</v>
      </c>
      <c r="E747" s="30">
        <v>5</v>
      </c>
      <c r="F747" s="66">
        <f>'متابعة 1'!Q36</f>
        <v>0</v>
      </c>
      <c r="G747" s="14"/>
      <c r="H747" s="51"/>
      <c r="I747" s="40"/>
      <c r="J747" s="40"/>
      <c r="K747" s="40"/>
      <c r="L747" s="15"/>
      <c r="M747" s="15"/>
      <c r="N747" s="52"/>
    </row>
    <row r="748" spans="3:14" ht="15.95" customHeight="1" thickBot="1">
      <c r="C748" s="325"/>
      <c r="D748" s="59" t="s">
        <v>7</v>
      </c>
      <c r="E748" s="30">
        <v>4</v>
      </c>
      <c r="F748" s="66">
        <f>'متابعة 1'!R36</f>
        <v>0</v>
      </c>
      <c r="G748" s="14"/>
      <c r="H748" s="51"/>
      <c r="L748" s="15"/>
      <c r="M748" s="15"/>
      <c r="N748" s="52"/>
    </row>
    <row r="749" spans="3:14" ht="15.95" customHeight="1" thickBot="1">
      <c r="C749" s="326"/>
      <c r="D749" s="59" t="s">
        <v>13</v>
      </c>
      <c r="E749" s="30">
        <v>14</v>
      </c>
      <c r="F749" s="213">
        <f>SUM(F746:F748)</f>
        <v>0</v>
      </c>
      <c r="G749" s="14"/>
      <c r="H749" s="51"/>
      <c r="I749" s="177" t="s">
        <v>47</v>
      </c>
      <c r="L749" s="15"/>
      <c r="M749" s="15"/>
      <c r="N749" s="52"/>
    </row>
    <row r="750" spans="3:14" ht="15.95" customHeight="1" thickBot="1">
      <c r="C750" s="329" t="s">
        <v>34</v>
      </c>
      <c r="D750" s="330"/>
      <c r="E750" s="32">
        <f>E736+E745+E749</f>
        <v>50</v>
      </c>
      <c r="F750" s="214" t="e">
        <f>F736+F745+F749</f>
        <v>#DIV/0!</v>
      </c>
      <c r="G750" s="331"/>
      <c r="H750" s="51"/>
      <c r="I750" s="356">
        <f>بيانات!F39</f>
        <v>0</v>
      </c>
      <c r="J750" s="357"/>
      <c r="K750" s="357"/>
      <c r="L750" s="357"/>
      <c r="M750" s="358"/>
      <c r="N750" s="52"/>
    </row>
    <row r="751" spans="3:14" ht="15.95" customHeight="1" thickBot="1">
      <c r="C751" s="333" t="s">
        <v>4</v>
      </c>
      <c r="D751" s="334"/>
      <c r="E751" s="210" t="e">
        <f>'متابعة 1'!X36</f>
        <v>#DIV/0!</v>
      </c>
      <c r="F751" s="206" t="e">
        <f>F750*100/E750&amp;" %"</f>
        <v>#DIV/0!</v>
      </c>
      <c r="G751" s="332"/>
      <c r="H751" s="51"/>
      <c r="I751" s="342">
        <f>بيانات!G14</f>
        <v>0</v>
      </c>
      <c r="J751" s="343"/>
      <c r="K751" s="343"/>
      <c r="L751" s="343"/>
      <c r="M751" s="344"/>
      <c r="N751" s="52"/>
    </row>
    <row r="752" spans="3:14" ht="15.95" customHeight="1" thickBot="1">
      <c r="C752" s="46" t="s">
        <v>40</v>
      </c>
      <c r="D752" s="335">
        <f>بيانات!D8</f>
        <v>0</v>
      </c>
      <c r="E752" s="335"/>
      <c r="F752" s="335"/>
      <c r="G752" s="45"/>
      <c r="H752" s="51"/>
      <c r="I752" s="345"/>
      <c r="J752" s="346"/>
      <c r="K752" s="346"/>
      <c r="L752" s="346"/>
      <c r="M752" s="347"/>
      <c r="N752" s="52"/>
    </row>
    <row r="753" spans="3:14" ht="15.95" customHeight="1" thickBot="1">
      <c r="C753" s="321" t="s">
        <v>43</v>
      </c>
      <c r="D753" s="321"/>
      <c r="E753" s="322"/>
      <c r="F753" s="322"/>
      <c r="G753" s="24"/>
      <c r="H753" s="53"/>
      <c r="I753" s="54"/>
      <c r="J753" s="54"/>
      <c r="K753" s="54"/>
      <c r="L753" s="55"/>
      <c r="M753" s="55"/>
      <c r="N753" s="56"/>
    </row>
    <row r="754" spans="3:14" ht="15.95" customHeight="1">
      <c r="C754" s="57"/>
      <c r="D754" s="22"/>
      <c r="E754" s="23"/>
      <c r="F754" s="24"/>
      <c r="G754" s="24"/>
    </row>
    <row r="755" spans="3:14" ht="15.95" customHeight="1">
      <c r="C755" s="336" t="s">
        <v>42</v>
      </c>
      <c r="D755" s="336"/>
      <c r="E755" s="336"/>
      <c r="F755" s="336"/>
    </row>
    <row r="756" spans="3:14" ht="15.95" customHeight="1" thickBot="1">
      <c r="C756" s="337">
        <f>بيانات!D9</f>
        <v>0</v>
      </c>
      <c r="D756" s="337"/>
      <c r="E756" s="337"/>
      <c r="F756" s="337"/>
    </row>
    <row r="757" spans="3:14" ht="15.95" customHeight="1" thickBot="1">
      <c r="C757" s="338" t="s">
        <v>78</v>
      </c>
      <c r="D757" s="338"/>
      <c r="E757" s="338"/>
      <c r="F757" s="338"/>
      <c r="G757" s="25"/>
      <c r="H757" s="47"/>
      <c r="I757" s="48"/>
      <c r="J757" s="48"/>
      <c r="K757" s="48"/>
      <c r="L757" s="49"/>
      <c r="M757" s="49"/>
      <c r="N757" s="50"/>
    </row>
    <row r="758" spans="3:14" ht="15.95" customHeight="1" thickBot="1">
      <c r="C758" s="33" t="s">
        <v>1</v>
      </c>
      <c r="D758" s="67">
        <f>'متابعة 1'!B37</f>
        <v>0</v>
      </c>
      <c r="E758" s="33" t="s">
        <v>39</v>
      </c>
      <c r="F758" s="68" t="str">
        <f>'متابعة 1'!P3</f>
        <v>أول 4</v>
      </c>
      <c r="G758" s="26"/>
      <c r="H758" s="51" t="s">
        <v>44</v>
      </c>
      <c r="I758" s="348" t="s">
        <v>46</v>
      </c>
      <c r="J758" s="349"/>
      <c r="K758" s="349"/>
      <c r="L758" s="349"/>
      <c r="M758" s="350"/>
      <c r="N758" s="52"/>
    </row>
    <row r="759" spans="3:14" ht="15.95" customHeight="1" thickBot="1">
      <c r="C759" s="340" t="s">
        <v>38</v>
      </c>
      <c r="D759" s="341"/>
      <c r="E759" s="340">
        <f>بيانات!I31</f>
        <v>0</v>
      </c>
      <c r="F759" s="341"/>
      <c r="G759" s="38"/>
      <c r="H759" s="51"/>
      <c r="L759" s="39"/>
      <c r="M759" s="15"/>
      <c r="N759" s="52"/>
    </row>
    <row r="760" spans="3:14" ht="17.100000000000001" customHeight="1" thickBot="1">
      <c r="C760" s="339" t="s">
        <v>35</v>
      </c>
      <c r="D760" s="176" t="s">
        <v>74</v>
      </c>
      <c r="E760" s="28">
        <v>4</v>
      </c>
      <c r="F760" s="65" t="e">
        <f>CEILING(AVERAGE('متابعة 1'!C37:E37),0.5)</f>
        <v>#DIV/0!</v>
      </c>
      <c r="G760" s="14"/>
      <c r="H760" s="51"/>
      <c r="I760" s="41" t="s">
        <v>8</v>
      </c>
      <c r="J760" s="42">
        <f>E736</f>
        <v>6</v>
      </c>
      <c r="K760" s="43" t="e">
        <f>AVERAGEIF('متابعة 1'!S8:S40,"&gt;0")</f>
        <v>#DIV/0!</v>
      </c>
      <c r="L760" s="44" t="e">
        <f>F762</f>
        <v>#DIV/0!</v>
      </c>
      <c r="M760" s="15"/>
      <c r="N760" s="52"/>
    </row>
    <row r="761" spans="3:14" ht="17.100000000000001" customHeight="1" thickBot="1">
      <c r="C761" s="339"/>
      <c r="D761" s="60" t="s">
        <v>25</v>
      </c>
      <c r="E761" s="28">
        <v>2</v>
      </c>
      <c r="F761" s="65" t="e">
        <f>CEILING(AVERAGE('متابعة 1'!F37:G37),0.5)</f>
        <v>#DIV/0!</v>
      </c>
      <c r="G761" s="14"/>
      <c r="H761" s="51"/>
      <c r="I761" s="41" t="s">
        <v>45</v>
      </c>
      <c r="J761" s="42">
        <f>E745</f>
        <v>30</v>
      </c>
      <c r="K761" s="43" t="e">
        <f>AVERAGEIF('متابعة 1'!T8:T40,"&gt;0")</f>
        <v>#DIV/0!</v>
      </c>
      <c r="L761" s="44">
        <f>F771</f>
        <v>0</v>
      </c>
      <c r="M761" s="15"/>
      <c r="N761" s="52"/>
    </row>
    <row r="762" spans="3:14" ht="17.100000000000001" customHeight="1" thickBot="1">
      <c r="C762" s="339"/>
      <c r="D762" s="60" t="s">
        <v>13</v>
      </c>
      <c r="E762" s="28">
        <v>6</v>
      </c>
      <c r="F762" s="212" t="e">
        <f>SUM(F760:F761)</f>
        <v>#DIV/0!</v>
      </c>
      <c r="G762" s="14"/>
      <c r="H762" s="51"/>
      <c r="I762" s="41" t="s">
        <v>12</v>
      </c>
      <c r="J762" s="42">
        <f>E749</f>
        <v>14</v>
      </c>
      <c r="K762" s="43" t="e">
        <f>AVERAGEIF('متابعة 1'!U8:U40,"&gt;0")</f>
        <v>#DIV/0!</v>
      </c>
      <c r="L762" s="44">
        <f>F775</f>
        <v>0</v>
      </c>
      <c r="M762" s="15"/>
      <c r="N762" s="52"/>
    </row>
    <row r="763" spans="3:14" ht="15.95" customHeight="1" thickBot="1">
      <c r="C763" s="323" t="s">
        <v>23</v>
      </c>
      <c r="D763" s="323"/>
      <c r="E763" s="30">
        <v>4</v>
      </c>
      <c r="F763" s="66">
        <f>'متابعة 1'!H37</f>
        <v>0</v>
      </c>
      <c r="G763" s="14"/>
      <c r="H763" s="51"/>
      <c r="L763" s="39"/>
      <c r="M763" s="15"/>
      <c r="N763" s="52"/>
    </row>
    <row r="764" spans="3:14" ht="15.95" customHeight="1" thickBot="1">
      <c r="C764" s="323" t="s">
        <v>24</v>
      </c>
      <c r="D764" s="323"/>
      <c r="E764" s="28">
        <v>4</v>
      </c>
      <c r="F764" s="66">
        <f>'متابعة 1'!I37</f>
        <v>0</v>
      </c>
      <c r="G764" s="31"/>
      <c r="H764" s="51"/>
      <c r="L764" s="39"/>
      <c r="M764" s="15"/>
      <c r="N764" s="52"/>
    </row>
    <row r="765" spans="3:14" ht="15.95" customHeight="1" thickBot="1">
      <c r="C765" s="324" t="s">
        <v>36</v>
      </c>
      <c r="D765" s="60" t="s">
        <v>26</v>
      </c>
      <c r="E765" s="28">
        <v>4</v>
      </c>
      <c r="F765" s="66">
        <f>'متابعة 1'!J37</f>
        <v>0</v>
      </c>
      <c r="G765" s="31"/>
      <c r="H765" s="51"/>
      <c r="L765" s="39"/>
      <c r="M765" s="15"/>
      <c r="N765" s="52"/>
    </row>
    <row r="766" spans="3:14" ht="15.95" customHeight="1" thickBot="1">
      <c r="C766" s="325"/>
      <c r="D766" s="60" t="s">
        <v>27</v>
      </c>
      <c r="E766" s="30">
        <v>3</v>
      </c>
      <c r="F766" s="66">
        <f>'متابعة 1'!K37</f>
        <v>0</v>
      </c>
      <c r="G766" s="14"/>
      <c r="H766" s="51"/>
      <c r="L766" s="39"/>
      <c r="M766" s="15"/>
      <c r="N766" s="52"/>
    </row>
    <row r="767" spans="3:14" ht="15.95" customHeight="1" thickBot="1">
      <c r="C767" s="325"/>
      <c r="D767" s="60" t="s">
        <v>28</v>
      </c>
      <c r="E767" s="30">
        <v>4</v>
      </c>
      <c r="F767" s="66">
        <f>'متابعة 1'!L37</f>
        <v>0</v>
      </c>
      <c r="G767" s="14"/>
      <c r="H767" s="51"/>
      <c r="L767" s="39"/>
      <c r="M767" s="15"/>
      <c r="N767" s="52"/>
    </row>
    <row r="768" spans="3:14" ht="15.95" customHeight="1" thickBot="1">
      <c r="C768" s="325"/>
      <c r="D768" s="60" t="s">
        <v>29</v>
      </c>
      <c r="E768" s="30">
        <v>3</v>
      </c>
      <c r="F768" s="66">
        <f>'متابعة 1'!M37</f>
        <v>0</v>
      </c>
      <c r="G768" s="14"/>
      <c r="H768" s="51"/>
      <c r="L768" s="39"/>
      <c r="M768" s="15"/>
      <c r="N768" s="52"/>
    </row>
    <row r="769" spans="3:14" ht="15.95" customHeight="1" thickBot="1">
      <c r="C769" s="326"/>
      <c r="D769" s="60" t="s">
        <v>30</v>
      </c>
      <c r="E769" s="30">
        <v>4</v>
      </c>
      <c r="F769" s="66">
        <f>'متابعة 1'!N37</f>
        <v>0</v>
      </c>
      <c r="G769" s="14"/>
      <c r="H769" s="51"/>
      <c r="L769" s="39"/>
      <c r="M769" s="15"/>
      <c r="N769" s="52"/>
    </row>
    <row r="770" spans="3:14" ht="15.95" customHeight="1" thickBot="1">
      <c r="C770" s="323" t="s">
        <v>31</v>
      </c>
      <c r="D770" s="323"/>
      <c r="E770" s="30">
        <v>4</v>
      </c>
      <c r="F770" s="66">
        <f>'متابعة 1'!O37</f>
        <v>0</v>
      </c>
      <c r="G770" s="14"/>
      <c r="H770" s="51"/>
      <c r="I770" s="61"/>
      <c r="J770" s="61"/>
      <c r="K770" s="61"/>
      <c r="L770" s="61"/>
      <c r="M770" s="15"/>
      <c r="N770" s="52"/>
    </row>
    <row r="771" spans="3:14" ht="15.95" customHeight="1" thickBot="1">
      <c r="C771" s="327" t="s">
        <v>13</v>
      </c>
      <c r="D771" s="328"/>
      <c r="E771" s="30">
        <v>30</v>
      </c>
      <c r="F771" s="212">
        <f>SUM(F763:F770)</f>
        <v>0</v>
      </c>
      <c r="G771" s="14"/>
      <c r="H771" s="51"/>
      <c r="I771" s="61"/>
      <c r="J771" s="61"/>
      <c r="K771" s="61"/>
      <c r="L771" s="61"/>
      <c r="M771" s="15"/>
      <c r="N771" s="52"/>
    </row>
    <row r="772" spans="3:14" ht="15.95" customHeight="1" thickBot="1">
      <c r="C772" s="324" t="s">
        <v>37</v>
      </c>
      <c r="D772" s="59" t="s">
        <v>32</v>
      </c>
      <c r="E772" s="30">
        <v>5</v>
      </c>
      <c r="F772" s="66">
        <f>'متابعة 1'!P37</f>
        <v>0</v>
      </c>
      <c r="G772" s="14"/>
      <c r="H772" s="51"/>
      <c r="I772" s="61"/>
      <c r="J772" s="61"/>
      <c r="K772" s="61"/>
      <c r="L772" s="61"/>
      <c r="M772" s="15"/>
      <c r="N772" s="52"/>
    </row>
    <row r="773" spans="3:14" ht="15.95" customHeight="1" thickBot="1">
      <c r="C773" s="325"/>
      <c r="D773" s="59" t="s">
        <v>33</v>
      </c>
      <c r="E773" s="30">
        <v>5</v>
      </c>
      <c r="F773" s="66">
        <f>'متابعة 1'!Q37</f>
        <v>0</v>
      </c>
      <c r="G773" s="14"/>
      <c r="H773" s="51"/>
      <c r="I773" s="40"/>
      <c r="J773" s="40"/>
      <c r="K773" s="40"/>
      <c r="L773" s="15"/>
      <c r="M773" s="15"/>
      <c r="N773" s="52"/>
    </row>
    <row r="774" spans="3:14" ht="15.95" customHeight="1" thickBot="1">
      <c r="C774" s="325"/>
      <c r="D774" s="59" t="s">
        <v>7</v>
      </c>
      <c r="E774" s="30">
        <v>4</v>
      </c>
      <c r="F774" s="66">
        <f>'متابعة 1'!R37</f>
        <v>0</v>
      </c>
      <c r="G774" s="14"/>
      <c r="H774" s="51"/>
      <c r="L774" s="15"/>
      <c r="M774" s="15"/>
      <c r="N774" s="52"/>
    </row>
    <row r="775" spans="3:14" ht="15.95" customHeight="1" thickBot="1">
      <c r="C775" s="326"/>
      <c r="D775" s="59" t="s">
        <v>13</v>
      </c>
      <c r="E775" s="30">
        <v>14</v>
      </c>
      <c r="F775" s="213">
        <f>SUM(F772:F774)</f>
        <v>0</v>
      </c>
      <c r="G775" s="14"/>
      <c r="H775" s="51"/>
      <c r="I775" s="177" t="s">
        <v>47</v>
      </c>
      <c r="L775" s="15"/>
      <c r="M775" s="15"/>
      <c r="N775" s="52"/>
    </row>
    <row r="776" spans="3:14" ht="15.95" customHeight="1" thickBot="1">
      <c r="C776" s="329" t="s">
        <v>34</v>
      </c>
      <c r="D776" s="330"/>
      <c r="E776" s="32">
        <f>E736+E745+E749</f>
        <v>50</v>
      </c>
      <c r="F776" s="214" t="e">
        <f>F762+F771+F775</f>
        <v>#DIV/0!</v>
      </c>
      <c r="G776" s="331"/>
      <c r="H776" s="51"/>
      <c r="I776" s="356">
        <f>بيانات!F40</f>
        <v>0</v>
      </c>
      <c r="J776" s="357"/>
      <c r="K776" s="357"/>
      <c r="L776" s="357"/>
      <c r="M776" s="358"/>
      <c r="N776" s="52"/>
    </row>
    <row r="777" spans="3:14" ht="15.95" customHeight="1" thickBot="1">
      <c r="C777" s="333" t="s">
        <v>4</v>
      </c>
      <c r="D777" s="334"/>
      <c r="E777" s="210" t="e">
        <f>'متابعة 1'!X37</f>
        <v>#DIV/0!</v>
      </c>
      <c r="F777" s="206" t="e">
        <f>F776*100/E776&amp;" %"</f>
        <v>#DIV/0!</v>
      </c>
      <c r="G777" s="332"/>
      <c r="H777" s="51"/>
      <c r="I777" s="342">
        <f>بيانات!G14</f>
        <v>0</v>
      </c>
      <c r="J777" s="343"/>
      <c r="K777" s="343"/>
      <c r="L777" s="343"/>
      <c r="M777" s="344"/>
      <c r="N777" s="52"/>
    </row>
    <row r="778" spans="3:14" ht="15.95" customHeight="1" thickBot="1">
      <c r="C778" s="46" t="s">
        <v>40</v>
      </c>
      <c r="D778" s="335">
        <f>بيانات!D8</f>
        <v>0</v>
      </c>
      <c r="E778" s="335"/>
      <c r="F778" s="335"/>
      <c r="G778" s="45"/>
      <c r="H778" s="51"/>
      <c r="I778" s="345"/>
      <c r="J778" s="346"/>
      <c r="K778" s="346"/>
      <c r="L778" s="346"/>
      <c r="M778" s="347"/>
      <c r="N778" s="52"/>
    </row>
    <row r="779" spans="3:14" ht="15.95" customHeight="1" thickBot="1">
      <c r="C779" s="321" t="s">
        <v>43</v>
      </c>
      <c r="D779" s="321"/>
      <c r="E779" s="322"/>
      <c r="F779" s="322"/>
      <c r="G779" s="24"/>
      <c r="H779" s="53"/>
      <c r="I779" s="54"/>
      <c r="J779" s="54"/>
      <c r="K779" s="54"/>
      <c r="L779" s="55"/>
      <c r="M779" s="55"/>
      <c r="N779" s="56"/>
    </row>
    <row r="780" spans="3:14"/>
    <row r="781" spans="3:14" ht="15.95" customHeight="1">
      <c r="C781" s="336" t="s">
        <v>42</v>
      </c>
      <c r="D781" s="336"/>
      <c r="E781" s="336"/>
      <c r="F781" s="336"/>
    </row>
    <row r="782" spans="3:14" ht="15.95" customHeight="1" thickBot="1">
      <c r="C782" s="337">
        <f>بيانات!D9</f>
        <v>0</v>
      </c>
      <c r="D782" s="337"/>
      <c r="E782" s="337"/>
      <c r="F782" s="337"/>
    </row>
    <row r="783" spans="3:14" ht="15.95" customHeight="1" thickBot="1">
      <c r="C783" s="338" t="s">
        <v>78</v>
      </c>
      <c r="D783" s="338"/>
      <c r="E783" s="338"/>
      <c r="F783" s="338"/>
      <c r="G783" s="25"/>
      <c r="H783" s="47"/>
      <c r="I783" s="48"/>
      <c r="J783" s="48"/>
      <c r="K783" s="48"/>
      <c r="L783" s="49"/>
      <c r="M783" s="49"/>
      <c r="N783" s="50"/>
    </row>
    <row r="784" spans="3:14" ht="15.95" customHeight="1" thickBot="1">
      <c r="C784" s="33" t="s">
        <v>1</v>
      </c>
      <c r="D784" s="67">
        <f>'متابعة 1'!B38</f>
        <v>0</v>
      </c>
      <c r="E784" s="33" t="s">
        <v>39</v>
      </c>
      <c r="F784" s="68" t="str">
        <f>'متابعة 1'!P3</f>
        <v>أول 4</v>
      </c>
      <c r="G784" s="26"/>
      <c r="H784" s="51" t="s">
        <v>44</v>
      </c>
      <c r="I784" s="348" t="s">
        <v>46</v>
      </c>
      <c r="J784" s="349"/>
      <c r="K784" s="349"/>
      <c r="L784" s="349"/>
      <c r="M784" s="350"/>
      <c r="N784" s="52"/>
    </row>
    <row r="785" spans="3:14" ht="15.95" customHeight="1" thickBot="1">
      <c r="C785" s="340" t="s">
        <v>38</v>
      </c>
      <c r="D785" s="341"/>
      <c r="E785" s="340">
        <f>بيانات!I31</f>
        <v>0</v>
      </c>
      <c r="F785" s="341"/>
      <c r="G785" s="38"/>
      <c r="H785" s="51"/>
      <c r="L785" s="39"/>
      <c r="M785" s="15"/>
      <c r="N785" s="52"/>
    </row>
    <row r="786" spans="3:14" ht="17.100000000000001" customHeight="1" thickBot="1">
      <c r="C786" s="339" t="s">
        <v>35</v>
      </c>
      <c r="D786" s="176" t="s">
        <v>74</v>
      </c>
      <c r="E786" s="28">
        <v>4</v>
      </c>
      <c r="F786" s="65" t="e">
        <f>CEILING(AVERAGE('متابعة 1'!C38:E38),0.5)</f>
        <v>#DIV/0!</v>
      </c>
      <c r="G786" s="14"/>
      <c r="H786" s="51"/>
      <c r="I786" s="41" t="s">
        <v>8</v>
      </c>
      <c r="J786" s="42">
        <f>E788</f>
        <v>6</v>
      </c>
      <c r="K786" s="43" t="e">
        <f>AVERAGEIF('متابعة 1'!S8:S40,"&gt;0")</f>
        <v>#DIV/0!</v>
      </c>
      <c r="L786" s="44" t="e">
        <f>F788</f>
        <v>#DIV/0!</v>
      </c>
      <c r="M786" s="15"/>
      <c r="N786" s="52"/>
    </row>
    <row r="787" spans="3:14" ht="17.100000000000001" customHeight="1" thickBot="1">
      <c r="C787" s="339"/>
      <c r="D787" s="60" t="s">
        <v>25</v>
      </c>
      <c r="E787" s="28">
        <v>2</v>
      </c>
      <c r="F787" s="65" t="e">
        <f>CEILING(AVERAGE('متابعة 1'!F38:G38),0.5)</f>
        <v>#DIV/0!</v>
      </c>
      <c r="G787" s="14"/>
      <c r="H787" s="51"/>
      <c r="I787" s="41" t="s">
        <v>45</v>
      </c>
      <c r="J787" s="42">
        <f>E797</f>
        <v>30</v>
      </c>
      <c r="K787" s="43" t="e">
        <f>AVERAGEIF('متابعة 1'!T8:T40,"&gt;0")</f>
        <v>#DIV/0!</v>
      </c>
      <c r="L787" s="44">
        <f>F797</f>
        <v>0</v>
      </c>
      <c r="M787" s="15"/>
      <c r="N787" s="52"/>
    </row>
    <row r="788" spans="3:14" ht="17.100000000000001" customHeight="1" thickBot="1">
      <c r="C788" s="339"/>
      <c r="D788" s="60" t="s">
        <v>13</v>
      </c>
      <c r="E788" s="28">
        <v>6</v>
      </c>
      <c r="F788" s="212" t="e">
        <f>SUM(F786:F787)</f>
        <v>#DIV/0!</v>
      </c>
      <c r="G788" s="14"/>
      <c r="H788" s="51"/>
      <c r="I788" s="41" t="s">
        <v>12</v>
      </c>
      <c r="J788" s="42">
        <f>E801</f>
        <v>14</v>
      </c>
      <c r="K788" s="43" t="e">
        <f>AVERAGEIF('متابعة 1'!U8:U40,"&gt;0")</f>
        <v>#DIV/0!</v>
      </c>
      <c r="L788" s="44">
        <f>F801</f>
        <v>0</v>
      </c>
      <c r="M788" s="15"/>
      <c r="N788" s="52"/>
    </row>
    <row r="789" spans="3:14" ht="15.95" customHeight="1" thickBot="1">
      <c r="C789" s="323" t="s">
        <v>23</v>
      </c>
      <c r="D789" s="323"/>
      <c r="E789" s="30">
        <v>4</v>
      </c>
      <c r="F789" s="66">
        <f>'متابعة 1'!H38</f>
        <v>0</v>
      </c>
      <c r="G789" s="14"/>
      <c r="H789" s="51"/>
      <c r="L789" s="39"/>
      <c r="M789" s="15"/>
      <c r="N789" s="52"/>
    </row>
    <row r="790" spans="3:14" ht="15.95" customHeight="1" thickBot="1">
      <c r="C790" s="323" t="s">
        <v>24</v>
      </c>
      <c r="D790" s="323"/>
      <c r="E790" s="28">
        <v>4</v>
      </c>
      <c r="F790" s="66">
        <f>'متابعة 1'!I38</f>
        <v>0</v>
      </c>
      <c r="G790" s="31"/>
      <c r="H790" s="51"/>
      <c r="L790" s="39"/>
      <c r="M790" s="15"/>
      <c r="N790" s="52"/>
    </row>
    <row r="791" spans="3:14" ht="15.95" customHeight="1" thickBot="1">
      <c r="C791" s="324" t="s">
        <v>36</v>
      </c>
      <c r="D791" s="60" t="s">
        <v>26</v>
      </c>
      <c r="E791" s="28">
        <v>4</v>
      </c>
      <c r="F791" s="66">
        <f>'متابعة 1'!J38</f>
        <v>0</v>
      </c>
      <c r="G791" s="31"/>
      <c r="H791" s="51"/>
      <c r="L791" s="39"/>
      <c r="M791" s="15"/>
      <c r="N791" s="52"/>
    </row>
    <row r="792" spans="3:14" ht="15.95" customHeight="1" thickBot="1">
      <c r="C792" s="325"/>
      <c r="D792" s="60" t="s">
        <v>27</v>
      </c>
      <c r="E792" s="30">
        <v>3</v>
      </c>
      <c r="F792" s="66">
        <f>'متابعة 1'!K38</f>
        <v>0</v>
      </c>
      <c r="G792" s="14"/>
      <c r="H792" s="51"/>
      <c r="L792" s="39"/>
      <c r="M792" s="15"/>
      <c r="N792" s="52"/>
    </row>
    <row r="793" spans="3:14" ht="15.95" customHeight="1" thickBot="1">
      <c r="C793" s="325"/>
      <c r="D793" s="60" t="s">
        <v>28</v>
      </c>
      <c r="E793" s="30">
        <v>4</v>
      </c>
      <c r="F793" s="66">
        <f>'متابعة 1'!L38</f>
        <v>0</v>
      </c>
      <c r="G793" s="14"/>
      <c r="H793" s="51"/>
      <c r="L793" s="39"/>
      <c r="M793" s="15"/>
      <c r="N793" s="52"/>
    </row>
    <row r="794" spans="3:14" ht="15.95" customHeight="1" thickBot="1">
      <c r="C794" s="325"/>
      <c r="D794" s="60" t="s">
        <v>29</v>
      </c>
      <c r="E794" s="30">
        <v>3</v>
      </c>
      <c r="F794" s="66">
        <f>'متابعة 1'!M38</f>
        <v>0</v>
      </c>
      <c r="G794" s="14"/>
      <c r="H794" s="51"/>
      <c r="L794" s="39"/>
      <c r="M794" s="15"/>
      <c r="N794" s="52"/>
    </row>
    <row r="795" spans="3:14" ht="15.95" customHeight="1" thickBot="1">
      <c r="C795" s="326"/>
      <c r="D795" s="60" t="s">
        <v>30</v>
      </c>
      <c r="E795" s="30">
        <v>4</v>
      </c>
      <c r="F795" s="66">
        <f>'متابعة 1'!N38</f>
        <v>0</v>
      </c>
      <c r="G795" s="14"/>
      <c r="H795" s="51"/>
      <c r="L795" s="39"/>
      <c r="M795" s="15"/>
      <c r="N795" s="52"/>
    </row>
    <row r="796" spans="3:14" ht="15.95" customHeight="1" thickBot="1">
      <c r="C796" s="323" t="s">
        <v>31</v>
      </c>
      <c r="D796" s="323"/>
      <c r="E796" s="30">
        <v>4</v>
      </c>
      <c r="F796" s="66">
        <f>'متابعة 1'!O38</f>
        <v>0</v>
      </c>
      <c r="G796" s="14"/>
      <c r="H796" s="51"/>
      <c r="I796" s="61"/>
      <c r="J796" s="61"/>
      <c r="K796" s="61"/>
      <c r="L796" s="61"/>
      <c r="M796" s="15"/>
      <c r="N796" s="52"/>
    </row>
    <row r="797" spans="3:14" ht="15.95" customHeight="1" thickBot="1">
      <c r="C797" s="327" t="s">
        <v>13</v>
      </c>
      <c r="D797" s="328"/>
      <c r="E797" s="30">
        <v>30</v>
      </c>
      <c r="F797" s="212">
        <f>SUM(F789:F796)</f>
        <v>0</v>
      </c>
      <c r="G797" s="14"/>
      <c r="H797" s="51"/>
      <c r="I797" s="61"/>
      <c r="J797" s="61"/>
      <c r="K797" s="61"/>
      <c r="L797" s="61"/>
      <c r="M797" s="15"/>
      <c r="N797" s="52"/>
    </row>
    <row r="798" spans="3:14" ht="15.95" customHeight="1" thickBot="1">
      <c r="C798" s="324" t="s">
        <v>37</v>
      </c>
      <c r="D798" s="59" t="s">
        <v>32</v>
      </c>
      <c r="E798" s="30">
        <v>5</v>
      </c>
      <c r="F798" s="66">
        <f>'متابعة 1'!P38</f>
        <v>0</v>
      </c>
      <c r="G798" s="14"/>
      <c r="H798" s="51"/>
      <c r="I798" s="61"/>
      <c r="J798" s="61"/>
      <c r="K798" s="61"/>
      <c r="L798" s="61"/>
      <c r="M798" s="15"/>
      <c r="N798" s="52"/>
    </row>
    <row r="799" spans="3:14" ht="15.95" customHeight="1" thickBot="1">
      <c r="C799" s="325"/>
      <c r="D799" s="59" t="s">
        <v>33</v>
      </c>
      <c r="E799" s="30">
        <v>5</v>
      </c>
      <c r="F799" s="66">
        <f>'متابعة 1'!Q38</f>
        <v>0</v>
      </c>
      <c r="G799" s="14"/>
      <c r="H799" s="51"/>
      <c r="I799" s="40"/>
      <c r="J799" s="40"/>
      <c r="K799" s="40"/>
      <c r="L799" s="15"/>
      <c r="M799" s="15"/>
      <c r="N799" s="52"/>
    </row>
    <row r="800" spans="3:14" ht="15.95" customHeight="1" thickBot="1">
      <c r="C800" s="325"/>
      <c r="D800" s="59" t="s">
        <v>7</v>
      </c>
      <c r="E800" s="30">
        <v>4</v>
      </c>
      <c r="F800" s="66">
        <f>'متابعة 1'!R38</f>
        <v>0</v>
      </c>
      <c r="G800" s="14"/>
      <c r="H800" s="51"/>
      <c r="L800" s="15"/>
      <c r="M800" s="15"/>
      <c r="N800" s="52"/>
    </row>
    <row r="801" spans="3:14" ht="15.95" customHeight="1" thickBot="1">
      <c r="C801" s="326"/>
      <c r="D801" s="59" t="s">
        <v>13</v>
      </c>
      <c r="E801" s="30">
        <v>14</v>
      </c>
      <c r="F801" s="213">
        <f>SUM(F798:F800)</f>
        <v>0</v>
      </c>
      <c r="G801" s="14"/>
      <c r="H801" s="51"/>
      <c r="I801" s="177" t="s">
        <v>47</v>
      </c>
      <c r="L801" s="15"/>
      <c r="M801" s="15"/>
      <c r="N801" s="52"/>
    </row>
    <row r="802" spans="3:14" ht="15.95" customHeight="1" thickBot="1">
      <c r="C802" s="329" t="s">
        <v>34</v>
      </c>
      <c r="D802" s="330"/>
      <c r="E802" s="32">
        <f>E788+E797+E801</f>
        <v>50</v>
      </c>
      <c r="F802" s="214" t="e">
        <f>F788+F797+F801</f>
        <v>#DIV/0!</v>
      </c>
      <c r="G802" s="331"/>
      <c r="H802" s="51"/>
      <c r="I802" s="356">
        <f>بيانات!F41</f>
        <v>0</v>
      </c>
      <c r="J802" s="357"/>
      <c r="K802" s="357"/>
      <c r="L802" s="357"/>
      <c r="M802" s="358"/>
      <c r="N802" s="52"/>
    </row>
    <row r="803" spans="3:14" ht="15.95" customHeight="1" thickBot="1">
      <c r="C803" s="333" t="s">
        <v>4</v>
      </c>
      <c r="D803" s="334"/>
      <c r="E803" s="210" t="e">
        <f>'متابعة 1'!X38</f>
        <v>#DIV/0!</v>
      </c>
      <c r="F803" s="206" t="e">
        <f>F802*100/E802&amp;" %"</f>
        <v>#DIV/0!</v>
      </c>
      <c r="G803" s="332"/>
      <c r="H803" s="51"/>
      <c r="I803" s="342">
        <f>بيانات!G14</f>
        <v>0</v>
      </c>
      <c r="J803" s="343"/>
      <c r="K803" s="343"/>
      <c r="L803" s="343"/>
      <c r="M803" s="344"/>
      <c r="N803" s="52"/>
    </row>
    <row r="804" spans="3:14" ht="15.95" customHeight="1" thickBot="1">
      <c r="C804" s="46" t="s">
        <v>40</v>
      </c>
      <c r="D804" s="335">
        <f>بيانات!D8</f>
        <v>0</v>
      </c>
      <c r="E804" s="335"/>
      <c r="F804" s="335"/>
      <c r="G804" s="45"/>
      <c r="H804" s="51"/>
      <c r="I804" s="345"/>
      <c r="J804" s="346"/>
      <c r="K804" s="346"/>
      <c r="L804" s="346"/>
      <c r="M804" s="347"/>
      <c r="N804" s="52"/>
    </row>
    <row r="805" spans="3:14" ht="15.95" customHeight="1" thickBot="1">
      <c r="C805" s="321" t="s">
        <v>43</v>
      </c>
      <c r="D805" s="321"/>
      <c r="E805" s="322"/>
      <c r="F805" s="322"/>
      <c r="G805" s="24"/>
      <c r="H805" s="53"/>
      <c r="I805" s="54"/>
      <c r="J805" s="54"/>
      <c r="K805" s="54"/>
      <c r="L805" s="55"/>
      <c r="M805" s="55"/>
      <c r="N805" s="56"/>
    </row>
    <row r="806" spans="3:14" ht="15.95" customHeight="1">
      <c r="C806" s="57"/>
      <c r="D806" s="22"/>
      <c r="E806" s="23"/>
      <c r="F806" s="24"/>
      <c r="G806" s="24"/>
    </row>
    <row r="807" spans="3:14" ht="15.95" customHeight="1">
      <c r="C807" s="336" t="s">
        <v>42</v>
      </c>
      <c r="D807" s="336"/>
      <c r="E807" s="336"/>
      <c r="F807" s="336"/>
    </row>
    <row r="808" spans="3:14" ht="15.95" customHeight="1" thickBot="1">
      <c r="C808" s="337">
        <f>بيانات!D9</f>
        <v>0</v>
      </c>
      <c r="D808" s="337"/>
      <c r="E808" s="337"/>
      <c r="F808" s="337"/>
    </row>
    <row r="809" spans="3:14" ht="15.95" customHeight="1" thickBot="1">
      <c r="C809" s="338" t="s">
        <v>78</v>
      </c>
      <c r="D809" s="338"/>
      <c r="E809" s="338"/>
      <c r="F809" s="338"/>
      <c r="G809" s="25"/>
      <c r="H809" s="47"/>
      <c r="I809" s="48"/>
      <c r="J809" s="48"/>
      <c r="K809" s="48"/>
      <c r="L809" s="49"/>
      <c r="M809" s="49"/>
      <c r="N809" s="50"/>
    </row>
    <row r="810" spans="3:14" ht="15.95" customHeight="1" thickBot="1">
      <c r="C810" s="33" t="s">
        <v>1</v>
      </c>
      <c r="D810" s="67">
        <f>'متابعة 1'!B39</f>
        <v>0</v>
      </c>
      <c r="E810" s="33" t="s">
        <v>39</v>
      </c>
      <c r="F810" s="68" t="str">
        <f>'متابعة 1'!P3</f>
        <v>أول 4</v>
      </c>
      <c r="G810" s="26"/>
      <c r="H810" s="51" t="s">
        <v>44</v>
      </c>
      <c r="I810" s="348" t="s">
        <v>46</v>
      </c>
      <c r="J810" s="349"/>
      <c r="K810" s="349"/>
      <c r="L810" s="349"/>
      <c r="M810" s="350"/>
      <c r="N810" s="52"/>
    </row>
    <row r="811" spans="3:14" ht="15.95" customHeight="1" thickBot="1">
      <c r="C811" s="340" t="s">
        <v>38</v>
      </c>
      <c r="D811" s="341"/>
      <c r="E811" s="340">
        <f>بيانات!I31</f>
        <v>0</v>
      </c>
      <c r="F811" s="341"/>
      <c r="G811" s="38"/>
      <c r="H811" s="51"/>
      <c r="L811" s="39"/>
      <c r="M811" s="15"/>
      <c r="N811" s="52"/>
    </row>
    <row r="812" spans="3:14" ht="17.100000000000001" customHeight="1" thickBot="1">
      <c r="C812" s="339" t="s">
        <v>35</v>
      </c>
      <c r="D812" s="176" t="s">
        <v>74</v>
      </c>
      <c r="E812" s="28">
        <v>4</v>
      </c>
      <c r="F812" s="65" t="e">
        <f>CEILING(AVERAGE('متابعة 1'!C39:E39),0.5)</f>
        <v>#DIV/0!</v>
      </c>
      <c r="G812" s="14"/>
      <c r="H812" s="51"/>
      <c r="I812" s="41" t="s">
        <v>8</v>
      </c>
      <c r="J812" s="42">
        <f>E788</f>
        <v>6</v>
      </c>
      <c r="K812" s="43" t="e">
        <f>AVERAGEIF('متابعة 1'!S8:S40,"&gt;0")</f>
        <v>#DIV/0!</v>
      </c>
      <c r="L812" s="44" t="e">
        <f>F814</f>
        <v>#DIV/0!</v>
      </c>
      <c r="M812" s="15"/>
      <c r="N812" s="52"/>
    </row>
    <row r="813" spans="3:14" ht="17.100000000000001" customHeight="1" thickBot="1">
      <c r="C813" s="339"/>
      <c r="D813" s="60" t="s">
        <v>25</v>
      </c>
      <c r="E813" s="28">
        <v>2</v>
      </c>
      <c r="F813" s="65" t="e">
        <f>CEILING(AVERAGE('متابعة 1'!F39:G39),0.5)</f>
        <v>#DIV/0!</v>
      </c>
      <c r="G813" s="14"/>
      <c r="H813" s="51"/>
      <c r="I813" s="41" t="s">
        <v>45</v>
      </c>
      <c r="J813" s="42">
        <f>E797</f>
        <v>30</v>
      </c>
      <c r="K813" s="43" t="e">
        <f>AVERAGEIF('متابعة 1'!T8:T40,"&gt;0")</f>
        <v>#DIV/0!</v>
      </c>
      <c r="L813" s="44">
        <f>F823</f>
        <v>0</v>
      </c>
      <c r="M813" s="15"/>
      <c r="N813" s="52"/>
    </row>
    <row r="814" spans="3:14" ht="17.100000000000001" customHeight="1" thickBot="1">
      <c r="C814" s="339"/>
      <c r="D814" s="60" t="s">
        <v>13</v>
      </c>
      <c r="E814" s="28">
        <v>6</v>
      </c>
      <c r="F814" s="212" t="e">
        <f>SUM(F812:F813)</f>
        <v>#DIV/0!</v>
      </c>
      <c r="G814" s="14"/>
      <c r="H814" s="51"/>
      <c r="I814" s="41" t="s">
        <v>12</v>
      </c>
      <c r="J814" s="42">
        <f>E801</f>
        <v>14</v>
      </c>
      <c r="K814" s="43" t="e">
        <f>AVERAGEIF('متابعة 1'!U8:U40,"&gt;0")</f>
        <v>#DIV/0!</v>
      </c>
      <c r="L814" s="44">
        <f>F827</f>
        <v>0</v>
      </c>
      <c r="M814" s="15"/>
      <c r="N814" s="52"/>
    </row>
    <row r="815" spans="3:14" ht="15.95" customHeight="1" thickBot="1">
      <c r="C815" s="323" t="s">
        <v>23</v>
      </c>
      <c r="D815" s="323"/>
      <c r="E815" s="30">
        <v>4</v>
      </c>
      <c r="F815" s="66">
        <f>'متابعة 1'!H39</f>
        <v>0</v>
      </c>
      <c r="G815" s="14"/>
      <c r="H815" s="51"/>
      <c r="L815" s="39"/>
      <c r="M815" s="15"/>
      <c r="N815" s="52"/>
    </row>
    <row r="816" spans="3:14" ht="15.95" customHeight="1" thickBot="1">
      <c r="C816" s="323" t="s">
        <v>24</v>
      </c>
      <c r="D816" s="323"/>
      <c r="E816" s="28">
        <v>4</v>
      </c>
      <c r="F816" s="66">
        <f>'متابعة 1'!I39</f>
        <v>0</v>
      </c>
      <c r="G816" s="31"/>
      <c r="H816" s="51"/>
      <c r="L816" s="39"/>
      <c r="M816" s="15"/>
      <c r="N816" s="52"/>
    </row>
    <row r="817" spans="3:14" ht="15.95" customHeight="1" thickBot="1">
      <c r="C817" s="324" t="s">
        <v>36</v>
      </c>
      <c r="D817" s="60" t="s">
        <v>26</v>
      </c>
      <c r="E817" s="28">
        <v>4</v>
      </c>
      <c r="F817" s="66">
        <f>'متابعة 1'!J39</f>
        <v>0</v>
      </c>
      <c r="G817" s="31"/>
      <c r="H817" s="51"/>
      <c r="L817" s="39"/>
      <c r="M817" s="15"/>
      <c r="N817" s="52"/>
    </row>
    <row r="818" spans="3:14" ht="15.95" customHeight="1" thickBot="1">
      <c r="C818" s="325"/>
      <c r="D818" s="60" t="s">
        <v>27</v>
      </c>
      <c r="E818" s="30">
        <v>3</v>
      </c>
      <c r="F818" s="66">
        <f>'متابعة 1'!K39</f>
        <v>0</v>
      </c>
      <c r="G818" s="14"/>
      <c r="H818" s="51"/>
      <c r="L818" s="39"/>
      <c r="M818" s="15"/>
      <c r="N818" s="52"/>
    </row>
    <row r="819" spans="3:14" ht="15.95" customHeight="1" thickBot="1">
      <c r="C819" s="325"/>
      <c r="D819" s="60" t="s">
        <v>28</v>
      </c>
      <c r="E819" s="30">
        <v>4</v>
      </c>
      <c r="F819" s="66">
        <f>'متابعة 1'!L39</f>
        <v>0</v>
      </c>
      <c r="G819" s="14"/>
      <c r="H819" s="51"/>
      <c r="L819" s="39"/>
      <c r="M819" s="15"/>
      <c r="N819" s="52"/>
    </row>
    <row r="820" spans="3:14" ht="15.95" customHeight="1" thickBot="1">
      <c r="C820" s="325"/>
      <c r="D820" s="60" t="s">
        <v>29</v>
      </c>
      <c r="E820" s="30">
        <v>3</v>
      </c>
      <c r="F820" s="66">
        <f>'متابعة 1'!M39</f>
        <v>0</v>
      </c>
      <c r="G820" s="14"/>
      <c r="H820" s="51"/>
      <c r="L820" s="39"/>
      <c r="M820" s="15"/>
      <c r="N820" s="52"/>
    </row>
    <row r="821" spans="3:14" ht="15.95" customHeight="1" thickBot="1">
      <c r="C821" s="326"/>
      <c r="D821" s="60" t="s">
        <v>30</v>
      </c>
      <c r="E821" s="30">
        <v>4</v>
      </c>
      <c r="F821" s="66">
        <f>'متابعة 1'!N39</f>
        <v>0</v>
      </c>
      <c r="G821" s="14"/>
      <c r="H821" s="51"/>
      <c r="L821" s="39"/>
      <c r="M821" s="15"/>
      <c r="N821" s="52"/>
    </row>
    <row r="822" spans="3:14" ht="15.95" customHeight="1" thickBot="1">
      <c r="C822" s="323" t="s">
        <v>31</v>
      </c>
      <c r="D822" s="323"/>
      <c r="E822" s="30">
        <v>4</v>
      </c>
      <c r="F822" s="66">
        <f>'متابعة 1'!O39</f>
        <v>0</v>
      </c>
      <c r="G822" s="14"/>
      <c r="H822" s="51"/>
      <c r="I822" s="61"/>
      <c r="J822" s="61"/>
      <c r="K822" s="61"/>
      <c r="L822" s="61"/>
      <c r="M822" s="15"/>
      <c r="N822" s="52"/>
    </row>
    <row r="823" spans="3:14" ht="15.95" customHeight="1" thickBot="1">
      <c r="C823" s="327" t="s">
        <v>13</v>
      </c>
      <c r="D823" s="328"/>
      <c r="E823" s="30">
        <v>30</v>
      </c>
      <c r="F823" s="212">
        <f>SUM(F815:F822)</f>
        <v>0</v>
      </c>
      <c r="G823" s="14"/>
      <c r="H823" s="51"/>
      <c r="I823" s="61"/>
      <c r="J823" s="61"/>
      <c r="K823" s="61"/>
      <c r="L823" s="61"/>
      <c r="M823" s="15"/>
      <c r="N823" s="52"/>
    </row>
    <row r="824" spans="3:14" ht="15.95" customHeight="1" thickBot="1">
      <c r="C824" s="324" t="s">
        <v>37</v>
      </c>
      <c r="D824" s="59" t="s">
        <v>32</v>
      </c>
      <c r="E824" s="30">
        <v>5</v>
      </c>
      <c r="F824" s="66">
        <f>'متابعة 1'!P39</f>
        <v>0</v>
      </c>
      <c r="G824" s="14"/>
      <c r="H824" s="51"/>
      <c r="I824" s="61"/>
      <c r="J824" s="61"/>
      <c r="K824" s="61"/>
      <c r="L824" s="61"/>
      <c r="M824" s="15"/>
      <c r="N824" s="52"/>
    </row>
    <row r="825" spans="3:14" ht="15.95" customHeight="1" thickBot="1">
      <c r="C825" s="325"/>
      <c r="D825" s="59" t="s">
        <v>33</v>
      </c>
      <c r="E825" s="30">
        <v>5</v>
      </c>
      <c r="F825" s="66">
        <f>'متابعة 1'!Q39</f>
        <v>0</v>
      </c>
      <c r="G825" s="14"/>
      <c r="H825" s="51"/>
      <c r="I825" s="40"/>
      <c r="J825" s="40"/>
      <c r="K825" s="40"/>
      <c r="L825" s="15"/>
      <c r="M825" s="15"/>
      <c r="N825" s="52"/>
    </row>
    <row r="826" spans="3:14" ht="15.95" customHeight="1" thickBot="1">
      <c r="C826" s="325"/>
      <c r="D826" s="59" t="s">
        <v>7</v>
      </c>
      <c r="E826" s="30">
        <v>4</v>
      </c>
      <c r="F826" s="66">
        <f>'متابعة 1'!R39</f>
        <v>0</v>
      </c>
      <c r="G826" s="14"/>
      <c r="H826" s="51"/>
      <c r="L826" s="15"/>
      <c r="M826" s="15"/>
      <c r="N826" s="52"/>
    </row>
    <row r="827" spans="3:14" ht="15.95" customHeight="1" thickBot="1">
      <c r="C827" s="326"/>
      <c r="D827" s="59" t="s">
        <v>13</v>
      </c>
      <c r="E827" s="30">
        <v>14</v>
      </c>
      <c r="F827" s="213">
        <f>SUM(F824:F826)</f>
        <v>0</v>
      </c>
      <c r="G827" s="14"/>
      <c r="H827" s="51"/>
      <c r="I827" s="177" t="s">
        <v>47</v>
      </c>
      <c r="L827" s="15"/>
      <c r="M827" s="15"/>
      <c r="N827" s="52"/>
    </row>
    <row r="828" spans="3:14" ht="15.95" customHeight="1" thickBot="1">
      <c r="C828" s="329" t="s">
        <v>34</v>
      </c>
      <c r="D828" s="330"/>
      <c r="E828" s="32">
        <f>E788+E797+E801</f>
        <v>50</v>
      </c>
      <c r="F828" s="214" t="e">
        <f>F814+F823+F827</f>
        <v>#DIV/0!</v>
      </c>
      <c r="G828" s="331"/>
      <c r="H828" s="51"/>
      <c r="I828" s="356">
        <f>بيانات!F42</f>
        <v>0</v>
      </c>
      <c r="J828" s="357"/>
      <c r="K828" s="357"/>
      <c r="L828" s="357"/>
      <c r="M828" s="358"/>
      <c r="N828" s="52"/>
    </row>
    <row r="829" spans="3:14" ht="15.95" customHeight="1" thickBot="1">
      <c r="C829" s="333" t="s">
        <v>4</v>
      </c>
      <c r="D829" s="334"/>
      <c r="E829" s="210" t="e">
        <f>'متابعة 1'!X39</f>
        <v>#DIV/0!</v>
      </c>
      <c r="F829" s="206" t="e">
        <f>F828*100/E828&amp;" %"</f>
        <v>#DIV/0!</v>
      </c>
      <c r="G829" s="332"/>
      <c r="H829" s="51"/>
      <c r="I829" s="342">
        <f>بيانات!G14</f>
        <v>0</v>
      </c>
      <c r="J829" s="343"/>
      <c r="K829" s="343"/>
      <c r="L829" s="343"/>
      <c r="M829" s="344"/>
      <c r="N829" s="52"/>
    </row>
    <row r="830" spans="3:14" ht="15.95" customHeight="1" thickBot="1">
      <c r="C830" s="46" t="s">
        <v>40</v>
      </c>
      <c r="D830" s="335">
        <f>بيانات!D8</f>
        <v>0</v>
      </c>
      <c r="E830" s="335"/>
      <c r="F830" s="335"/>
      <c r="G830" s="45"/>
      <c r="H830" s="51"/>
      <c r="I830" s="345"/>
      <c r="J830" s="346"/>
      <c r="K830" s="346"/>
      <c r="L830" s="346"/>
      <c r="M830" s="347"/>
      <c r="N830" s="52"/>
    </row>
    <row r="831" spans="3:14" ht="15.95" customHeight="1" thickBot="1">
      <c r="C831" s="321" t="s">
        <v>43</v>
      </c>
      <c r="D831" s="321"/>
      <c r="E831" s="322"/>
      <c r="F831" s="322"/>
      <c r="G831" s="24"/>
      <c r="H831" s="53"/>
      <c r="I831" s="54"/>
      <c r="J831" s="54"/>
      <c r="K831" s="54"/>
      <c r="L831" s="55"/>
      <c r="M831" s="55"/>
      <c r="N831" s="56"/>
    </row>
    <row r="832" spans="3:14"/>
    <row r="833" spans="3:14" ht="15.95" customHeight="1">
      <c r="C833" s="336" t="s">
        <v>42</v>
      </c>
      <c r="D833" s="336"/>
      <c r="E833" s="336"/>
      <c r="F833" s="336"/>
    </row>
    <row r="834" spans="3:14" ht="15.95" customHeight="1" thickBot="1">
      <c r="C834" s="337">
        <f>بيانات!D9</f>
        <v>0</v>
      </c>
      <c r="D834" s="337"/>
      <c r="E834" s="337"/>
      <c r="F834" s="337"/>
    </row>
    <row r="835" spans="3:14" ht="15.95" customHeight="1" thickBot="1">
      <c r="C835" s="338" t="s">
        <v>78</v>
      </c>
      <c r="D835" s="338"/>
      <c r="E835" s="338"/>
      <c r="F835" s="338"/>
      <c r="G835" s="25"/>
      <c r="H835" s="47"/>
      <c r="I835" s="48"/>
      <c r="J835" s="48"/>
      <c r="K835" s="48"/>
      <c r="L835" s="49"/>
      <c r="M835" s="49"/>
      <c r="N835" s="50"/>
    </row>
    <row r="836" spans="3:14" ht="15.95" customHeight="1" thickBot="1">
      <c r="C836" s="33" t="s">
        <v>1</v>
      </c>
      <c r="D836" s="67">
        <f>'متابعة 1'!B40</f>
        <v>0</v>
      </c>
      <c r="E836" s="33" t="s">
        <v>39</v>
      </c>
      <c r="F836" s="68" t="str">
        <f>'متابعة 1'!P3</f>
        <v>أول 4</v>
      </c>
      <c r="G836" s="26"/>
      <c r="H836" s="51" t="s">
        <v>44</v>
      </c>
      <c r="I836" s="348" t="s">
        <v>46</v>
      </c>
      <c r="J836" s="349"/>
      <c r="K836" s="349"/>
      <c r="L836" s="349"/>
      <c r="M836" s="350"/>
      <c r="N836" s="52"/>
    </row>
    <row r="837" spans="3:14" ht="15.95" customHeight="1" thickBot="1">
      <c r="C837" s="340" t="s">
        <v>38</v>
      </c>
      <c r="D837" s="341"/>
      <c r="E837" s="340">
        <f>بيانات!I31</f>
        <v>0</v>
      </c>
      <c r="F837" s="341"/>
      <c r="G837" s="38"/>
      <c r="H837" s="51"/>
      <c r="L837" s="39"/>
      <c r="M837" s="15"/>
      <c r="N837" s="52"/>
    </row>
    <row r="838" spans="3:14" ht="17.100000000000001" customHeight="1" thickBot="1">
      <c r="C838" s="339" t="s">
        <v>35</v>
      </c>
      <c r="D838" s="176" t="s">
        <v>74</v>
      </c>
      <c r="E838" s="28">
        <v>4</v>
      </c>
      <c r="F838" s="65" t="e">
        <f>CEILING(AVERAGE('متابعة 1'!C40:E40),0.5)</f>
        <v>#DIV/0!</v>
      </c>
      <c r="G838" s="14"/>
      <c r="H838" s="51"/>
      <c r="I838" s="41" t="s">
        <v>8</v>
      </c>
      <c r="J838" s="42">
        <f>E840</f>
        <v>6</v>
      </c>
      <c r="K838" s="43" t="e">
        <f>AVERAGEIF('متابعة 1'!S8:S40,"&gt;0")</f>
        <v>#DIV/0!</v>
      </c>
      <c r="L838" s="44" t="e">
        <f>F840</f>
        <v>#DIV/0!</v>
      </c>
      <c r="M838" s="15"/>
      <c r="N838" s="52"/>
    </row>
    <row r="839" spans="3:14" ht="17.100000000000001" customHeight="1" thickBot="1">
      <c r="C839" s="339"/>
      <c r="D839" s="60" t="s">
        <v>25</v>
      </c>
      <c r="E839" s="28">
        <v>2</v>
      </c>
      <c r="F839" s="65" t="e">
        <f>CEILING(AVERAGE('متابعة 1'!F40:G40),0.5)</f>
        <v>#DIV/0!</v>
      </c>
      <c r="G839" s="14"/>
      <c r="H839" s="51"/>
      <c r="I839" s="41" t="s">
        <v>45</v>
      </c>
      <c r="J839" s="42">
        <f>E849</f>
        <v>30</v>
      </c>
      <c r="K839" s="43" t="e">
        <f>AVERAGEIF('متابعة 1'!T8:T40,"&gt;0")</f>
        <v>#DIV/0!</v>
      </c>
      <c r="L839" s="44">
        <f>F849</f>
        <v>0</v>
      </c>
      <c r="M839" s="15"/>
      <c r="N839" s="52"/>
    </row>
    <row r="840" spans="3:14" ht="17.100000000000001" customHeight="1" thickBot="1">
      <c r="C840" s="339"/>
      <c r="D840" s="60" t="s">
        <v>13</v>
      </c>
      <c r="E840" s="28">
        <v>6</v>
      </c>
      <c r="F840" s="212" t="e">
        <f>SUM(F838:F839)</f>
        <v>#DIV/0!</v>
      </c>
      <c r="G840" s="14"/>
      <c r="H840" s="51"/>
      <c r="I840" s="41" t="s">
        <v>12</v>
      </c>
      <c r="J840" s="42">
        <f>E853</f>
        <v>14</v>
      </c>
      <c r="K840" s="43" t="e">
        <f>AVERAGEIF('متابعة 1'!U8:U40,"&gt;0")</f>
        <v>#DIV/0!</v>
      </c>
      <c r="L840" s="44">
        <f>F853</f>
        <v>0</v>
      </c>
      <c r="M840" s="15"/>
      <c r="N840" s="52"/>
    </row>
    <row r="841" spans="3:14" ht="15.95" customHeight="1" thickBot="1">
      <c r="C841" s="323" t="s">
        <v>23</v>
      </c>
      <c r="D841" s="323"/>
      <c r="E841" s="30">
        <v>4</v>
      </c>
      <c r="F841" s="66">
        <f>'متابعة 1'!H40</f>
        <v>0</v>
      </c>
      <c r="G841" s="14"/>
      <c r="H841" s="51"/>
      <c r="L841" s="39"/>
      <c r="M841" s="15"/>
      <c r="N841" s="52"/>
    </row>
    <row r="842" spans="3:14" ht="15.95" customHeight="1" thickBot="1">
      <c r="C842" s="323" t="s">
        <v>24</v>
      </c>
      <c r="D842" s="323"/>
      <c r="E842" s="28">
        <v>4</v>
      </c>
      <c r="F842" s="66">
        <f>'متابعة 1'!I40</f>
        <v>0</v>
      </c>
      <c r="G842" s="31"/>
      <c r="H842" s="51"/>
      <c r="L842" s="39"/>
      <c r="M842" s="15"/>
      <c r="N842" s="52"/>
    </row>
    <row r="843" spans="3:14" ht="15.95" customHeight="1" thickBot="1">
      <c r="C843" s="324" t="s">
        <v>36</v>
      </c>
      <c r="D843" s="60" t="s">
        <v>26</v>
      </c>
      <c r="E843" s="28">
        <v>4</v>
      </c>
      <c r="F843" s="66">
        <f>'متابعة 1'!J40</f>
        <v>0</v>
      </c>
      <c r="G843" s="31"/>
      <c r="H843" s="51"/>
      <c r="L843" s="39"/>
      <c r="M843" s="15"/>
      <c r="N843" s="52"/>
    </row>
    <row r="844" spans="3:14" ht="15.95" customHeight="1" thickBot="1">
      <c r="C844" s="325"/>
      <c r="D844" s="60" t="s">
        <v>27</v>
      </c>
      <c r="E844" s="30">
        <v>3</v>
      </c>
      <c r="F844" s="66">
        <f>'متابعة 1'!K40</f>
        <v>0</v>
      </c>
      <c r="G844" s="14"/>
      <c r="H844" s="51"/>
      <c r="L844" s="39"/>
      <c r="M844" s="15"/>
      <c r="N844" s="52"/>
    </row>
    <row r="845" spans="3:14" ht="15.95" customHeight="1" thickBot="1">
      <c r="C845" s="325"/>
      <c r="D845" s="60" t="s">
        <v>28</v>
      </c>
      <c r="E845" s="30">
        <v>4</v>
      </c>
      <c r="F845" s="66">
        <f>'متابعة 1'!L40</f>
        <v>0</v>
      </c>
      <c r="G845" s="14"/>
      <c r="H845" s="51"/>
      <c r="L845" s="39"/>
      <c r="M845" s="15"/>
      <c r="N845" s="52"/>
    </row>
    <row r="846" spans="3:14" ht="15.95" customHeight="1" thickBot="1">
      <c r="C846" s="325"/>
      <c r="D846" s="60" t="s">
        <v>29</v>
      </c>
      <c r="E846" s="30">
        <v>3</v>
      </c>
      <c r="F846" s="66">
        <f>'متابعة 1'!M40</f>
        <v>0</v>
      </c>
      <c r="G846" s="14"/>
      <c r="H846" s="51"/>
      <c r="L846" s="39"/>
      <c r="M846" s="15"/>
      <c r="N846" s="52"/>
    </row>
    <row r="847" spans="3:14" ht="15.95" customHeight="1" thickBot="1">
      <c r="C847" s="326"/>
      <c r="D847" s="60" t="s">
        <v>30</v>
      </c>
      <c r="E847" s="30">
        <v>4</v>
      </c>
      <c r="F847" s="66">
        <f>'متابعة 1'!N40</f>
        <v>0</v>
      </c>
      <c r="G847" s="14"/>
      <c r="H847" s="51"/>
      <c r="L847" s="39"/>
      <c r="M847" s="15"/>
      <c r="N847" s="52"/>
    </row>
    <row r="848" spans="3:14" ht="15.95" customHeight="1" thickBot="1">
      <c r="C848" s="323" t="s">
        <v>31</v>
      </c>
      <c r="D848" s="323"/>
      <c r="E848" s="30">
        <v>4</v>
      </c>
      <c r="F848" s="66">
        <f>'متابعة 1'!O40</f>
        <v>0</v>
      </c>
      <c r="G848" s="14"/>
      <c r="H848" s="51"/>
      <c r="I848" s="61"/>
      <c r="J848" s="61"/>
      <c r="K848" s="61"/>
      <c r="L848" s="61"/>
      <c r="M848" s="15"/>
      <c r="N848" s="52"/>
    </row>
    <row r="849" spans="3:14" ht="15.95" customHeight="1" thickBot="1">
      <c r="C849" s="327" t="s">
        <v>13</v>
      </c>
      <c r="D849" s="328"/>
      <c r="E849" s="30">
        <v>30</v>
      </c>
      <c r="F849" s="212">
        <f>SUM(F841:F848)</f>
        <v>0</v>
      </c>
      <c r="G849" s="14"/>
      <c r="H849" s="51"/>
      <c r="I849" s="61"/>
      <c r="J849" s="61"/>
      <c r="K849" s="61"/>
      <c r="L849" s="61"/>
      <c r="M849" s="15"/>
      <c r="N849" s="52"/>
    </row>
    <row r="850" spans="3:14" ht="15.95" customHeight="1" thickBot="1">
      <c r="C850" s="324" t="s">
        <v>37</v>
      </c>
      <c r="D850" s="59" t="s">
        <v>32</v>
      </c>
      <c r="E850" s="30">
        <v>5</v>
      </c>
      <c r="F850" s="66">
        <f>'متابعة 1'!P40</f>
        <v>0</v>
      </c>
      <c r="G850" s="14"/>
      <c r="H850" s="51"/>
      <c r="I850" s="61"/>
      <c r="J850" s="61"/>
      <c r="K850" s="61"/>
      <c r="L850" s="61"/>
      <c r="M850" s="15"/>
      <c r="N850" s="52"/>
    </row>
    <row r="851" spans="3:14" ht="15.95" customHeight="1" thickBot="1">
      <c r="C851" s="325"/>
      <c r="D851" s="59" t="s">
        <v>33</v>
      </c>
      <c r="E851" s="30">
        <v>5</v>
      </c>
      <c r="F851" s="66">
        <f>'متابعة 1'!Q40</f>
        <v>0</v>
      </c>
      <c r="G851" s="14"/>
      <c r="H851" s="51"/>
      <c r="I851" s="40"/>
      <c r="J851" s="40"/>
      <c r="K851" s="40"/>
      <c r="L851" s="15"/>
      <c r="M851" s="15"/>
      <c r="N851" s="52"/>
    </row>
    <row r="852" spans="3:14" ht="15.95" customHeight="1" thickBot="1">
      <c r="C852" s="325"/>
      <c r="D852" s="59" t="s">
        <v>7</v>
      </c>
      <c r="E852" s="30">
        <v>4</v>
      </c>
      <c r="F852" s="66">
        <f>'متابعة 1'!R40</f>
        <v>0</v>
      </c>
      <c r="G852" s="14"/>
      <c r="H852" s="51"/>
      <c r="L852" s="15"/>
      <c r="M852" s="15"/>
      <c r="N852" s="52"/>
    </row>
    <row r="853" spans="3:14" ht="15.95" customHeight="1" thickBot="1">
      <c r="C853" s="326"/>
      <c r="D853" s="59" t="s">
        <v>13</v>
      </c>
      <c r="E853" s="30">
        <v>14</v>
      </c>
      <c r="F853" s="213">
        <f>SUM(F850:F852)</f>
        <v>0</v>
      </c>
      <c r="G853" s="14"/>
      <c r="H853" s="51"/>
      <c r="I853" s="177" t="s">
        <v>47</v>
      </c>
      <c r="L853" s="15"/>
      <c r="M853" s="15"/>
      <c r="N853" s="52"/>
    </row>
    <row r="854" spans="3:14" ht="15.95" customHeight="1" thickBot="1">
      <c r="C854" s="329" t="s">
        <v>34</v>
      </c>
      <c r="D854" s="330"/>
      <c r="E854" s="32">
        <f>E840+E849+E853</f>
        <v>50</v>
      </c>
      <c r="F854" s="214" t="e">
        <f>F840+F849+F853</f>
        <v>#DIV/0!</v>
      </c>
      <c r="G854" s="331"/>
      <c r="H854" s="51"/>
      <c r="I854" s="356">
        <f>بيانات!F43</f>
        <v>0</v>
      </c>
      <c r="J854" s="357"/>
      <c r="K854" s="357"/>
      <c r="L854" s="357"/>
      <c r="M854" s="358"/>
      <c r="N854" s="52"/>
    </row>
    <row r="855" spans="3:14" ht="15.95" customHeight="1" thickBot="1">
      <c r="C855" s="333" t="s">
        <v>4</v>
      </c>
      <c r="D855" s="334"/>
      <c r="E855" s="210" t="e">
        <f>'متابعة 1'!X40</f>
        <v>#DIV/0!</v>
      </c>
      <c r="F855" s="206" t="e">
        <f>F854*100/E854&amp;" %"</f>
        <v>#DIV/0!</v>
      </c>
      <c r="G855" s="332"/>
      <c r="H855" s="51"/>
      <c r="I855" s="342">
        <f>بيانات!G14</f>
        <v>0</v>
      </c>
      <c r="J855" s="343"/>
      <c r="K855" s="343"/>
      <c r="L855" s="343"/>
      <c r="M855" s="344"/>
      <c r="N855" s="52"/>
    </row>
    <row r="856" spans="3:14" ht="15.95" customHeight="1" thickBot="1">
      <c r="C856" s="46" t="s">
        <v>40</v>
      </c>
      <c r="D856" s="335">
        <f>بيانات!D8</f>
        <v>0</v>
      </c>
      <c r="E856" s="335"/>
      <c r="F856" s="335"/>
      <c r="G856" s="45"/>
      <c r="H856" s="51"/>
      <c r="I856" s="345"/>
      <c r="J856" s="346"/>
      <c r="K856" s="346"/>
      <c r="L856" s="346"/>
      <c r="M856" s="347"/>
      <c r="N856" s="52"/>
    </row>
    <row r="857" spans="3:14" ht="15.95" customHeight="1" thickBot="1">
      <c r="C857" s="321" t="s">
        <v>43</v>
      </c>
      <c r="D857" s="321"/>
      <c r="E857" s="322"/>
      <c r="F857" s="322"/>
      <c r="G857" s="24"/>
      <c r="H857" s="53"/>
      <c r="I857" s="54"/>
      <c r="J857" s="54"/>
      <c r="K857" s="54"/>
      <c r="L857" s="55"/>
      <c r="M857" s="55"/>
      <c r="N857" s="56"/>
    </row>
    <row r="858" spans="3:14"/>
    <row r="859" spans="3:14"/>
  </sheetData>
  <sheetProtection selectLockedCells="1" selectUnlockedCells="1"/>
  <mergeCells count="694">
    <mergeCell ref="I802:M802"/>
    <mergeCell ref="I829:M830"/>
    <mergeCell ref="I828:M828"/>
    <mergeCell ref="I855:M856"/>
    <mergeCell ref="I854:M854"/>
    <mergeCell ref="I673:M674"/>
    <mergeCell ref="I672:M672"/>
    <mergeCell ref="I699:M700"/>
    <mergeCell ref="I698:M698"/>
    <mergeCell ref="I725:M726"/>
    <mergeCell ref="I724:M724"/>
    <mergeCell ref="I751:M752"/>
    <mergeCell ref="I750:M750"/>
    <mergeCell ref="I777:M778"/>
    <mergeCell ref="I776:M776"/>
    <mergeCell ref="I680:M680"/>
    <mergeCell ref="I836:M836"/>
    <mergeCell ref="I732:M732"/>
    <mergeCell ref="I758:M758"/>
    <mergeCell ref="I784:M784"/>
    <mergeCell ref="I810:M810"/>
    <mergeCell ref="I543:M544"/>
    <mergeCell ref="I542:M542"/>
    <mergeCell ref="I569:M570"/>
    <mergeCell ref="I568:M568"/>
    <mergeCell ref="I595:M596"/>
    <mergeCell ref="I594:M594"/>
    <mergeCell ref="I621:M622"/>
    <mergeCell ref="I620:M620"/>
    <mergeCell ref="I647:M648"/>
    <mergeCell ref="I646:M646"/>
    <mergeCell ref="I628:M628"/>
    <mergeCell ref="I602:M602"/>
    <mergeCell ref="I576:M576"/>
    <mergeCell ref="I550:M550"/>
    <mergeCell ref="I413:M414"/>
    <mergeCell ref="I412:M412"/>
    <mergeCell ref="I439:M440"/>
    <mergeCell ref="I438:M438"/>
    <mergeCell ref="I465:M466"/>
    <mergeCell ref="I464:M464"/>
    <mergeCell ref="I491:M492"/>
    <mergeCell ref="I490:M490"/>
    <mergeCell ref="I517:M518"/>
    <mergeCell ref="I516:M516"/>
    <mergeCell ref="I498:M498"/>
    <mergeCell ref="I472:M472"/>
    <mergeCell ref="I446:M446"/>
    <mergeCell ref="I420:M420"/>
    <mergeCell ref="I283:M284"/>
    <mergeCell ref="I282:M282"/>
    <mergeCell ref="I309:M310"/>
    <mergeCell ref="I308:M308"/>
    <mergeCell ref="I335:M336"/>
    <mergeCell ref="I334:M334"/>
    <mergeCell ref="I361:M362"/>
    <mergeCell ref="I360:M360"/>
    <mergeCell ref="I387:M388"/>
    <mergeCell ref="I386:M386"/>
    <mergeCell ref="I368:M368"/>
    <mergeCell ref="I342:M342"/>
    <mergeCell ref="I316:M316"/>
    <mergeCell ref="I290:M290"/>
    <mergeCell ref="I153:M154"/>
    <mergeCell ref="I152:M152"/>
    <mergeCell ref="I179:M180"/>
    <mergeCell ref="I178:M178"/>
    <mergeCell ref="I205:M206"/>
    <mergeCell ref="I204:M204"/>
    <mergeCell ref="I231:M232"/>
    <mergeCell ref="I230:M230"/>
    <mergeCell ref="I257:M258"/>
    <mergeCell ref="I256:M256"/>
    <mergeCell ref="I238:M238"/>
    <mergeCell ref="I212:M212"/>
    <mergeCell ref="I186:M186"/>
    <mergeCell ref="I160:M160"/>
    <mergeCell ref="I22:M22"/>
    <mergeCell ref="I23:M24"/>
    <mergeCell ref="I48:M48"/>
    <mergeCell ref="I49:M50"/>
    <mergeCell ref="I75:M76"/>
    <mergeCell ref="I74:M74"/>
    <mergeCell ref="I101:M102"/>
    <mergeCell ref="I100:M100"/>
    <mergeCell ref="I127:M128"/>
    <mergeCell ref="I126:M126"/>
    <mergeCell ref="I108:M108"/>
    <mergeCell ref="I56:M56"/>
    <mergeCell ref="I82:M82"/>
    <mergeCell ref="C677:F677"/>
    <mergeCell ref="C678:F678"/>
    <mergeCell ref="C679:F679"/>
    <mergeCell ref="E57:F57"/>
    <mergeCell ref="E83:F83"/>
    <mergeCell ref="E109:F109"/>
    <mergeCell ref="E135:F135"/>
    <mergeCell ref="E161:F161"/>
    <mergeCell ref="E187:F187"/>
    <mergeCell ref="E213:F213"/>
    <mergeCell ref="E239:F239"/>
    <mergeCell ref="E265:F265"/>
    <mergeCell ref="C675:D675"/>
    <mergeCell ref="E675:F675"/>
    <mergeCell ref="C101:D101"/>
    <mergeCell ref="C70:C73"/>
    <mergeCell ref="C74:D74"/>
    <mergeCell ref="C57:D57"/>
    <mergeCell ref="C83:D83"/>
    <mergeCell ref="C109:D109"/>
    <mergeCell ref="C135:D135"/>
    <mergeCell ref="C161:D161"/>
    <mergeCell ref="C187:D187"/>
    <mergeCell ref="C649:D649"/>
    <mergeCell ref="G672:G673"/>
    <mergeCell ref="C673:D673"/>
    <mergeCell ref="D674:F674"/>
    <mergeCell ref="C661:C665"/>
    <mergeCell ref="C666:D666"/>
    <mergeCell ref="C667:D667"/>
    <mergeCell ref="C668:C671"/>
    <mergeCell ref="C672:D672"/>
    <mergeCell ref="I654:M654"/>
    <mergeCell ref="C656:C658"/>
    <mergeCell ref="C659:D659"/>
    <mergeCell ref="C660:D660"/>
    <mergeCell ref="E649:F649"/>
    <mergeCell ref="C651:F651"/>
    <mergeCell ref="C652:F652"/>
    <mergeCell ref="C653:F653"/>
    <mergeCell ref="E655:F655"/>
    <mergeCell ref="C655:D655"/>
    <mergeCell ref="G646:G647"/>
    <mergeCell ref="C647:D647"/>
    <mergeCell ref="D648:F648"/>
    <mergeCell ref="C635:C639"/>
    <mergeCell ref="C640:D640"/>
    <mergeCell ref="C641:D641"/>
    <mergeCell ref="C642:C645"/>
    <mergeCell ref="C646:D646"/>
    <mergeCell ref="C630:C632"/>
    <mergeCell ref="C633:D633"/>
    <mergeCell ref="C634:D634"/>
    <mergeCell ref="C623:D623"/>
    <mergeCell ref="E623:F623"/>
    <mergeCell ref="C625:F625"/>
    <mergeCell ref="C626:F626"/>
    <mergeCell ref="C627:F627"/>
    <mergeCell ref="E629:F629"/>
    <mergeCell ref="C629:D629"/>
    <mergeCell ref="G620:G621"/>
    <mergeCell ref="C621:D621"/>
    <mergeCell ref="D622:F622"/>
    <mergeCell ref="C609:C613"/>
    <mergeCell ref="C614:D614"/>
    <mergeCell ref="C615:D615"/>
    <mergeCell ref="C616:C619"/>
    <mergeCell ref="C620:D620"/>
    <mergeCell ref="C604:C606"/>
    <mergeCell ref="C607:D607"/>
    <mergeCell ref="C608:D608"/>
    <mergeCell ref="C597:D597"/>
    <mergeCell ref="E597:F597"/>
    <mergeCell ref="C599:F599"/>
    <mergeCell ref="C600:F600"/>
    <mergeCell ref="C601:F601"/>
    <mergeCell ref="E603:F603"/>
    <mergeCell ref="C603:D603"/>
    <mergeCell ref="G594:G595"/>
    <mergeCell ref="C595:D595"/>
    <mergeCell ref="D596:F596"/>
    <mergeCell ref="C583:C587"/>
    <mergeCell ref="C588:D588"/>
    <mergeCell ref="C589:D589"/>
    <mergeCell ref="C590:C593"/>
    <mergeCell ref="C594:D594"/>
    <mergeCell ref="C578:C580"/>
    <mergeCell ref="C581:D581"/>
    <mergeCell ref="C582:D582"/>
    <mergeCell ref="C571:D571"/>
    <mergeCell ref="E571:F571"/>
    <mergeCell ref="C573:F573"/>
    <mergeCell ref="C574:F574"/>
    <mergeCell ref="C575:F575"/>
    <mergeCell ref="E577:F577"/>
    <mergeCell ref="C577:D577"/>
    <mergeCell ref="G568:G569"/>
    <mergeCell ref="C569:D569"/>
    <mergeCell ref="D570:F570"/>
    <mergeCell ref="C557:C561"/>
    <mergeCell ref="C562:D562"/>
    <mergeCell ref="C563:D563"/>
    <mergeCell ref="C564:C567"/>
    <mergeCell ref="C568:D568"/>
    <mergeCell ref="C552:C554"/>
    <mergeCell ref="C555:D555"/>
    <mergeCell ref="C556:D556"/>
    <mergeCell ref="C545:D545"/>
    <mergeCell ref="E545:F545"/>
    <mergeCell ref="C547:F547"/>
    <mergeCell ref="C548:F548"/>
    <mergeCell ref="C549:F549"/>
    <mergeCell ref="E551:F551"/>
    <mergeCell ref="C551:D551"/>
    <mergeCell ref="G542:G543"/>
    <mergeCell ref="C543:D543"/>
    <mergeCell ref="D544:F544"/>
    <mergeCell ref="C531:C535"/>
    <mergeCell ref="C536:D536"/>
    <mergeCell ref="C537:D537"/>
    <mergeCell ref="C538:C541"/>
    <mergeCell ref="C542:D542"/>
    <mergeCell ref="I524:M524"/>
    <mergeCell ref="C526:C528"/>
    <mergeCell ref="C529:D529"/>
    <mergeCell ref="C530:D530"/>
    <mergeCell ref="C519:D519"/>
    <mergeCell ref="E519:F519"/>
    <mergeCell ref="C521:F521"/>
    <mergeCell ref="C522:F522"/>
    <mergeCell ref="C523:F523"/>
    <mergeCell ref="E525:F525"/>
    <mergeCell ref="C525:D525"/>
    <mergeCell ref="G516:G517"/>
    <mergeCell ref="C517:D517"/>
    <mergeCell ref="D518:F518"/>
    <mergeCell ref="C505:C509"/>
    <mergeCell ref="C510:D510"/>
    <mergeCell ref="C511:D511"/>
    <mergeCell ref="C512:C515"/>
    <mergeCell ref="C516:D516"/>
    <mergeCell ref="C500:C502"/>
    <mergeCell ref="C503:D503"/>
    <mergeCell ref="C504:D504"/>
    <mergeCell ref="C493:D493"/>
    <mergeCell ref="E493:F493"/>
    <mergeCell ref="C495:F495"/>
    <mergeCell ref="C496:F496"/>
    <mergeCell ref="C497:F497"/>
    <mergeCell ref="E499:F499"/>
    <mergeCell ref="C499:D499"/>
    <mergeCell ref="G490:G491"/>
    <mergeCell ref="C491:D491"/>
    <mergeCell ref="D492:F492"/>
    <mergeCell ref="C479:C483"/>
    <mergeCell ref="C484:D484"/>
    <mergeCell ref="C485:D485"/>
    <mergeCell ref="C486:C489"/>
    <mergeCell ref="C490:D490"/>
    <mergeCell ref="C474:C476"/>
    <mergeCell ref="C477:D477"/>
    <mergeCell ref="C478:D478"/>
    <mergeCell ref="C467:D467"/>
    <mergeCell ref="E467:F467"/>
    <mergeCell ref="C469:F469"/>
    <mergeCell ref="C470:F470"/>
    <mergeCell ref="C471:F471"/>
    <mergeCell ref="E473:F473"/>
    <mergeCell ref="C473:D473"/>
    <mergeCell ref="G464:G465"/>
    <mergeCell ref="C465:D465"/>
    <mergeCell ref="D466:F466"/>
    <mergeCell ref="C453:C457"/>
    <mergeCell ref="C458:D458"/>
    <mergeCell ref="C459:D459"/>
    <mergeCell ref="C460:C463"/>
    <mergeCell ref="C464:D464"/>
    <mergeCell ref="C448:C450"/>
    <mergeCell ref="C451:D451"/>
    <mergeCell ref="C452:D452"/>
    <mergeCell ref="C441:D441"/>
    <mergeCell ref="E441:F441"/>
    <mergeCell ref="C443:F443"/>
    <mergeCell ref="C444:F444"/>
    <mergeCell ref="C445:F445"/>
    <mergeCell ref="E447:F447"/>
    <mergeCell ref="C447:D447"/>
    <mergeCell ref="G438:G439"/>
    <mergeCell ref="C439:D439"/>
    <mergeCell ref="D440:F440"/>
    <mergeCell ref="C427:C431"/>
    <mergeCell ref="C432:D432"/>
    <mergeCell ref="C433:D433"/>
    <mergeCell ref="C434:C437"/>
    <mergeCell ref="C438:D438"/>
    <mergeCell ref="C422:C424"/>
    <mergeCell ref="C425:D425"/>
    <mergeCell ref="C426:D426"/>
    <mergeCell ref="C415:D415"/>
    <mergeCell ref="E415:F415"/>
    <mergeCell ref="C417:F417"/>
    <mergeCell ref="C418:F418"/>
    <mergeCell ref="C419:F419"/>
    <mergeCell ref="E421:F421"/>
    <mergeCell ref="C421:D421"/>
    <mergeCell ref="G412:G413"/>
    <mergeCell ref="C413:D413"/>
    <mergeCell ref="D414:F414"/>
    <mergeCell ref="C401:C405"/>
    <mergeCell ref="C406:D406"/>
    <mergeCell ref="C407:D407"/>
    <mergeCell ref="C408:C411"/>
    <mergeCell ref="C412:D412"/>
    <mergeCell ref="I394:M394"/>
    <mergeCell ref="C396:C398"/>
    <mergeCell ref="C399:D399"/>
    <mergeCell ref="C400:D400"/>
    <mergeCell ref="C389:D389"/>
    <mergeCell ref="E389:F389"/>
    <mergeCell ref="C391:F391"/>
    <mergeCell ref="C392:F392"/>
    <mergeCell ref="C393:F393"/>
    <mergeCell ref="E395:F395"/>
    <mergeCell ref="C395:D395"/>
    <mergeCell ref="G386:G387"/>
    <mergeCell ref="C387:D387"/>
    <mergeCell ref="D388:F388"/>
    <mergeCell ref="C375:C379"/>
    <mergeCell ref="C380:D380"/>
    <mergeCell ref="C381:D381"/>
    <mergeCell ref="C382:C385"/>
    <mergeCell ref="C386:D386"/>
    <mergeCell ref="C370:C372"/>
    <mergeCell ref="C373:D373"/>
    <mergeCell ref="C374:D374"/>
    <mergeCell ref="C363:D363"/>
    <mergeCell ref="E363:F363"/>
    <mergeCell ref="C365:F365"/>
    <mergeCell ref="C366:F366"/>
    <mergeCell ref="C367:F367"/>
    <mergeCell ref="E369:F369"/>
    <mergeCell ref="C369:D369"/>
    <mergeCell ref="G360:G361"/>
    <mergeCell ref="C361:D361"/>
    <mergeCell ref="D362:F362"/>
    <mergeCell ref="C349:C353"/>
    <mergeCell ref="C354:D354"/>
    <mergeCell ref="C355:D355"/>
    <mergeCell ref="C356:C359"/>
    <mergeCell ref="C360:D360"/>
    <mergeCell ref="C344:C346"/>
    <mergeCell ref="C347:D347"/>
    <mergeCell ref="C348:D348"/>
    <mergeCell ref="C337:D337"/>
    <mergeCell ref="E337:F337"/>
    <mergeCell ref="C339:F339"/>
    <mergeCell ref="C340:F340"/>
    <mergeCell ref="C341:F341"/>
    <mergeCell ref="E343:F343"/>
    <mergeCell ref="C343:D343"/>
    <mergeCell ref="G334:G335"/>
    <mergeCell ref="C335:D335"/>
    <mergeCell ref="D336:F336"/>
    <mergeCell ref="C323:C327"/>
    <mergeCell ref="C328:D328"/>
    <mergeCell ref="C329:D329"/>
    <mergeCell ref="C330:C333"/>
    <mergeCell ref="C334:D334"/>
    <mergeCell ref="C318:C320"/>
    <mergeCell ref="C321:D321"/>
    <mergeCell ref="C322:D322"/>
    <mergeCell ref="C311:D311"/>
    <mergeCell ref="E311:F311"/>
    <mergeCell ref="C313:F313"/>
    <mergeCell ref="C314:F314"/>
    <mergeCell ref="C315:F315"/>
    <mergeCell ref="E317:F317"/>
    <mergeCell ref="C317:D317"/>
    <mergeCell ref="G308:G309"/>
    <mergeCell ref="C309:D309"/>
    <mergeCell ref="D310:F310"/>
    <mergeCell ref="C297:C301"/>
    <mergeCell ref="C302:D302"/>
    <mergeCell ref="C303:D303"/>
    <mergeCell ref="C304:C307"/>
    <mergeCell ref="C308:D308"/>
    <mergeCell ref="C292:C294"/>
    <mergeCell ref="C295:D295"/>
    <mergeCell ref="C296:D296"/>
    <mergeCell ref="C285:D285"/>
    <mergeCell ref="E285:F285"/>
    <mergeCell ref="C287:F287"/>
    <mergeCell ref="C288:F288"/>
    <mergeCell ref="C289:F289"/>
    <mergeCell ref="E291:F291"/>
    <mergeCell ref="C291:D291"/>
    <mergeCell ref="G282:G283"/>
    <mergeCell ref="C283:D283"/>
    <mergeCell ref="D284:F284"/>
    <mergeCell ref="C271:C275"/>
    <mergeCell ref="C276:D276"/>
    <mergeCell ref="C277:D277"/>
    <mergeCell ref="C278:C281"/>
    <mergeCell ref="C282:D282"/>
    <mergeCell ref="I264:M264"/>
    <mergeCell ref="C266:C268"/>
    <mergeCell ref="C269:D269"/>
    <mergeCell ref="C270:D270"/>
    <mergeCell ref="C259:D259"/>
    <mergeCell ref="E259:F259"/>
    <mergeCell ref="C261:F261"/>
    <mergeCell ref="C262:F262"/>
    <mergeCell ref="C263:F263"/>
    <mergeCell ref="C265:D265"/>
    <mergeCell ref="G256:G257"/>
    <mergeCell ref="C257:D257"/>
    <mergeCell ref="D258:F258"/>
    <mergeCell ref="C245:C249"/>
    <mergeCell ref="C250:D250"/>
    <mergeCell ref="C251:D251"/>
    <mergeCell ref="C252:C255"/>
    <mergeCell ref="C256:D256"/>
    <mergeCell ref="C240:C242"/>
    <mergeCell ref="C243:D243"/>
    <mergeCell ref="C244:D244"/>
    <mergeCell ref="C233:D233"/>
    <mergeCell ref="E233:F233"/>
    <mergeCell ref="C235:F235"/>
    <mergeCell ref="C236:F236"/>
    <mergeCell ref="C237:F237"/>
    <mergeCell ref="C239:D239"/>
    <mergeCell ref="G230:G231"/>
    <mergeCell ref="C231:D231"/>
    <mergeCell ref="D232:F232"/>
    <mergeCell ref="C219:C223"/>
    <mergeCell ref="C224:D224"/>
    <mergeCell ref="C225:D225"/>
    <mergeCell ref="C226:C229"/>
    <mergeCell ref="C230:D230"/>
    <mergeCell ref="C214:C216"/>
    <mergeCell ref="C217:D217"/>
    <mergeCell ref="C218:D218"/>
    <mergeCell ref="C207:D207"/>
    <mergeCell ref="E207:F207"/>
    <mergeCell ref="C209:F209"/>
    <mergeCell ref="C210:F210"/>
    <mergeCell ref="C211:F211"/>
    <mergeCell ref="C213:D213"/>
    <mergeCell ref="G204:G205"/>
    <mergeCell ref="C205:D205"/>
    <mergeCell ref="D206:F206"/>
    <mergeCell ref="C193:C197"/>
    <mergeCell ref="C198:D198"/>
    <mergeCell ref="C199:D199"/>
    <mergeCell ref="C200:C203"/>
    <mergeCell ref="C204:D204"/>
    <mergeCell ref="C188:C190"/>
    <mergeCell ref="C191:D191"/>
    <mergeCell ref="C192:D192"/>
    <mergeCell ref="C181:D181"/>
    <mergeCell ref="E181:F181"/>
    <mergeCell ref="C183:F183"/>
    <mergeCell ref="C184:F184"/>
    <mergeCell ref="C185:F185"/>
    <mergeCell ref="G178:G179"/>
    <mergeCell ref="C179:D179"/>
    <mergeCell ref="D180:F180"/>
    <mergeCell ref="C167:C171"/>
    <mergeCell ref="C172:D172"/>
    <mergeCell ref="C173:D173"/>
    <mergeCell ref="C174:C177"/>
    <mergeCell ref="C178:D178"/>
    <mergeCell ref="C162:C164"/>
    <mergeCell ref="C165:D165"/>
    <mergeCell ref="C166:D166"/>
    <mergeCell ref="C155:D155"/>
    <mergeCell ref="E155:F155"/>
    <mergeCell ref="C157:F157"/>
    <mergeCell ref="C158:F158"/>
    <mergeCell ref="C159:F159"/>
    <mergeCell ref="G152:G153"/>
    <mergeCell ref="C153:D153"/>
    <mergeCell ref="D154:F154"/>
    <mergeCell ref="C141:C145"/>
    <mergeCell ref="C146:D146"/>
    <mergeCell ref="C147:D147"/>
    <mergeCell ref="C148:C151"/>
    <mergeCell ref="C152:D152"/>
    <mergeCell ref="I134:M134"/>
    <mergeCell ref="C136:C138"/>
    <mergeCell ref="C139:D139"/>
    <mergeCell ref="C140:D140"/>
    <mergeCell ref="C129:D129"/>
    <mergeCell ref="E129:F129"/>
    <mergeCell ref="C131:F131"/>
    <mergeCell ref="C132:F132"/>
    <mergeCell ref="C133:F133"/>
    <mergeCell ref="G126:G127"/>
    <mergeCell ref="C127:D127"/>
    <mergeCell ref="D128:F128"/>
    <mergeCell ref="C115:C119"/>
    <mergeCell ref="C120:D120"/>
    <mergeCell ref="C121:D121"/>
    <mergeCell ref="C122:C125"/>
    <mergeCell ref="C126:D126"/>
    <mergeCell ref="C110:C112"/>
    <mergeCell ref="C113:D113"/>
    <mergeCell ref="C114:D114"/>
    <mergeCell ref="C103:D103"/>
    <mergeCell ref="E103:F103"/>
    <mergeCell ref="C105:F105"/>
    <mergeCell ref="C106:F106"/>
    <mergeCell ref="C107:F107"/>
    <mergeCell ref="C54:F54"/>
    <mergeCell ref="C55:F55"/>
    <mergeCell ref="C58:C60"/>
    <mergeCell ref="C61:D61"/>
    <mergeCell ref="C62:D62"/>
    <mergeCell ref="C63:C67"/>
    <mergeCell ref="C68:D68"/>
    <mergeCell ref="C69:D69"/>
    <mergeCell ref="G74:G75"/>
    <mergeCell ref="C96:C99"/>
    <mergeCell ref="C100:D100"/>
    <mergeCell ref="G100:G101"/>
    <mergeCell ref="D102:F102"/>
    <mergeCell ref="C87:D87"/>
    <mergeCell ref="C88:D88"/>
    <mergeCell ref="C89:C93"/>
    <mergeCell ref="C94:D94"/>
    <mergeCell ref="C95:D95"/>
    <mergeCell ref="C80:F80"/>
    <mergeCell ref="C81:F81"/>
    <mergeCell ref="C84:C86"/>
    <mergeCell ref="C75:D75"/>
    <mergeCell ref="C79:F79"/>
    <mergeCell ref="D76:F76"/>
    <mergeCell ref="C77:D77"/>
    <mergeCell ref="E77:F77"/>
    <mergeCell ref="C51:D51"/>
    <mergeCell ref="E51:F51"/>
    <mergeCell ref="C53:F53"/>
    <mergeCell ref="C29:F29"/>
    <mergeCell ref="I30:M30"/>
    <mergeCell ref="C32:C34"/>
    <mergeCell ref="C35:D35"/>
    <mergeCell ref="C36:D36"/>
    <mergeCell ref="C37:C41"/>
    <mergeCell ref="C42:D42"/>
    <mergeCell ref="C43:D43"/>
    <mergeCell ref="C44:C47"/>
    <mergeCell ref="G48:G49"/>
    <mergeCell ref="C49:D49"/>
    <mergeCell ref="D50:F50"/>
    <mergeCell ref="C48:D48"/>
    <mergeCell ref="E31:F31"/>
    <mergeCell ref="C31:D31"/>
    <mergeCell ref="I4:M4"/>
    <mergeCell ref="C17:D17"/>
    <mergeCell ref="A3:B3"/>
    <mergeCell ref="C3:F3"/>
    <mergeCell ref="C9:D9"/>
    <mergeCell ref="C10:D10"/>
    <mergeCell ref="C16:D16"/>
    <mergeCell ref="C11:C15"/>
    <mergeCell ref="C6:C8"/>
    <mergeCell ref="E5:F5"/>
    <mergeCell ref="C5:D5"/>
    <mergeCell ref="C1:F1"/>
    <mergeCell ref="C2:F2"/>
    <mergeCell ref="C18:C21"/>
    <mergeCell ref="C22:D22"/>
    <mergeCell ref="G22:G23"/>
    <mergeCell ref="C23:D23"/>
    <mergeCell ref="C27:F27"/>
    <mergeCell ref="C28:F28"/>
    <mergeCell ref="D24:F24"/>
    <mergeCell ref="C25:D25"/>
    <mergeCell ref="E25:F25"/>
    <mergeCell ref="D700:F700"/>
    <mergeCell ref="E681:F681"/>
    <mergeCell ref="C681:D681"/>
    <mergeCell ref="C701:D701"/>
    <mergeCell ref="E701:F701"/>
    <mergeCell ref="C703:F703"/>
    <mergeCell ref="C704:F704"/>
    <mergeCell ref="C705:F705"/>
    <mergeCell ref="I706:M706"/>
    <mergeCell ref="C682:C684"/>
    <mergeCell ref="C685:D685"/>
    <mergeCell ref="C686:D686"/>
    <mergeCell ref="C687:C691"/>
    <mergeCell ref="C692:D692"/>
    <mergeCell ref="C693:D693"/>
    <mergeCell ref="C694:C697"/>
    <mergeCell ref="C698:D698"/>
    <mergeCell ref="G698:G699"/>
    <mergeCell ref="C699:D699"/>
    <mergeCell ref="C708:C710"/>
    <mergeCell ref="C711:D711"/>
    <mergeCell ref="E707:F707"/>
    <mergeCell ref="C707:D707"/>
    <mergeCell ref="C712:D712"/>
    <mergeCell ref="C713:C717"/>
    <mergeCell ref="C718:D718"/>
    <mergeCell ref="C719:D719"/>
    <mergeCell ref="C720:C723"/>
    <mergeCell ref="C724:D724"/>
    <mergeCell ref="G724:G725"/>
    <mergeCell ref="C725:D725"/>
    <mergeCell ref="D726:F726"/>
    <mergeCell ref="C727:D727"/>
    <mergeCell ref="E727:F727"/>
    <mergeCell ref="C729:F729"/>
    <mergeCell ref="C730:F730"/>
    <mergeCell ref="C731:F731"/>
    <mergeCell ref="C734:C736"/>
    <mergeCell ref="C737:D737"/>
    <mergeCell ref="E733:F733"/>
    <mergeCell ref="C733:D733"/>
    <mergeCell ref="C738:D738"/>
    <mergeCell ref="C739:C743"/>
    <mergeCell ref="C744:D744"/>
    <mergeCell ref="C745:D745"/>
    <mergeCell ref="C746:C749"/>
    <mergeCell ref="C750:D750"/>
    <mergeCell ref="G750:G751"/>
    <mergeCell ref="C751:D751"/>
    <mergeCell ref="D752:F752"/>
    <mergeCell ref="C753:D753"/>
    <mergeCell ref="E753:F753"/>
    <mergeCell ref="C755:F755"/>
    <mergeCell ref="C756:F756"/>
    <mergeCell ref="C757:F757"/>
    <mergeCell ref="C760:C762"/>
    <mergeCell ref="C763:D763"/>
    <mergeCell ref="E759:F759"/>
    <mergeCell ref="C759:D759"/>
    <mergeCell ref="C764:D764"/>
    <mergeCell ref="C765:C769"/>
    <mergeCell ref="C770:D770"/>
    <mergeCell ref="C771:D771"/>
    <mergeCell ref="C772:C775"/>
    <mergeCell ref="C776:D776"/>
    <mergeCell ref="G776:G777"/>
    <mergeCell ref="C777:D777"/>
    <mergeCell ref="D778:F778"/>
    <mergeCell ref="C779:D779"/>
    <mergeCell ref="E779:F779"/>
    <mergeCell ref="C781:F781"/>
    <mergeCell ref="C782:F782"/>
    <mergeCell ref="C783:F783"/>
    <mergeCell ref="C786:C788"/>
    <mergeCell ref="C789:D789"/>
    <mergeCell ref="E785:F785"/>
    <mergeCell ref="C785:D785"/>
    <mergeCell ref="C790:D790"/>
    <mergeCell ref="C791:C795"/>
    <mergeCell ref="C796:D796"/>
    <mergeCell ref="C797:D797"/>
    <mergeCell ref="C798:C801"/>
    <mergeCell ref="C802:D802"/>
    <mergeCell ref="G802:G803"/>
    <mergeCell ref="C803:D803"/>
    <mergeCell ref="D804:F804"/>
    <mergeCell ref="C805:D805"/>
    <mergeCell ref="E805:F805"/>
    <mergeCell ref="C807:F807"/>
    <mergeCell ref="C808:F808"/>
    <mergeCell ref="C809:F809"/>
    <mergeCell ref="C812:C814"/>
    <mergeCell ref="C815:D815"/>
    <mergeCell ref="E811:F811"/>
    <mergeCell ref="C811:D811"/>
    <mergeCell ref="I803:M804"/>
    <mergeCell ref="C816:D816"/>
    <mergeCell ref="C817:C821"/>
    <mergeCell ref="C822:D822"/>
    <mergeCell ref="C823:D823"/>
    <mergeCell ref="C824:C827"/>
    <mergeCell ref="C828:D828"/>
    <mergeCell ref="G828:G829"/>
    <mergeCell ref="C829:D829"/>
    <mergeCell ref="D830:F830"/>
    <mergeCell ref="C855:D855"/>
    <mergeCell ref="D856:F856"/>
    <mergeCell ref="C831:D831"/>
    <mergeCell ref="E831:F831"/>
    <mergeCell ref="C833:F833"/>
    <mergeCell ref="C834:F834"/>
    <mergeCell ref="C835:F835"/>
    <mergeCell ref="C838:C840"/>
    <mergeCell ref="C841:D841"/>
    <mergeCell ref="E837:F837"/>
    <mergeCell ref="C837:D837"/>
    <mergeCell ref="C857:D857"/>
    <mergeCell ref="E857:F857"/>
    <mergeCell ref="C842:D842"/>
    <mergeCell ref="C843:C847"/>
    <mergeCell ref="C848:D848"/>
    <mergeCell ref="C849:D849"/>
    <mergeCell ref="C850:C853"/>
    <mergeCell ref="C854:D854"/>
    <mergeCell ref="G854:G855"/>
  </mergeCells>
  <conditionalFormatting sqref="I802:M802 I22:I23 I621 I646:M646 I672:M672 I698:M698 I724:M724 I750:M750 I776:M776 I48:I49 I74:I75 I100:I101 I126:I127 I152:I153 I178:I179 I204:I205 I230:I231 I256:I257 I282:I283 I308:I309 I334:I335 I360:I361 I386:I387 I412:I413 I438:I439 I464:I465 I490:I491 I516:I517 I542:I543 I568:I569 I594:I595 I620:M620 I647 I673 I699 I725 I751 I777 I803 I829 I828:M828">
    <cfRule type="notContainsErrors" dxfId="285" priority="270">
      <formula>NOT(ISERROR(I22))</formula>
    </cfRule>
  </conditionalFormatting>
  <conditionalFormatting sqref="I49 J828:M828 J802:M802 J776:M776 J750:M750 J724:M724 J698:M698 J672:M672 J646:M646 I621 I595 I569 I543 I517 I491 I465 I439 I413 I387 I361 I335 I309 I283 I257 I231 I205 I179 I153 I127 I101 I75 J620:M620 I647 I673 I699 I725 I751 I777 I803 I829 I855 J854:M854">
    <cfRule type="cellIs" dxfId="284" priority="220" operator="equal">
      <formula>0</formula>
    </cfRule>
    <cfRule type="notContainsErrors" dxfId="283" priority="222">
      <formula>NOT(ISERROR(I49))</formula>
    </cfRule>
  </conditionalFormatting>
  <conditionalFormatting sqref="I22:I23 I48 I74 I100 I126 I152 I178 I204 I230 I256 I282 I308 I334 I360 I386 I412 I438 I464 I490 I516 I542 I568 I594 I620 I646 I672 I698 I724 I750 I776 I802 I828">
    <cfRule type="cellIs" dxfId="282" priority="221" operator="equal">
      <formula>0</formula>
    </cfRule>
  </conditionalFormatting>
  <conditionalFormatting sqref="I22:M22 I48:M48 I74:M74 I100:M100 I126:M126 I152:M152 I178:M178 I204:M204 I230:M230 I256:M256 I282:M282 I308:M308 I334:M334 I360:M360 I386:M386 I412:M412 I438:M438 I464:M464 I490:M490 I516:M516 I542:M542 I568:M568 I594:M594 I620:M620 I646:M646 I672:M672 I698:M698 I724:M724 I750:M750 I776:M776 I802:M802 I828:M828">
    <cfRule type="cellIs" dxfId="281" priority="153" operator="equal">
      <formula>0</formula>
    </cfRule>
    <cfRule type="notContainsBlanks" dxfId="280" priority="154">
      <formula>LEN(TRIM(I22))&gt;0</formula>
    </cfRule>
    <cfRule type="notContainsBlanks" dxfId="279" priority="155">
      <formula>LEN(TRIM(I22))&gt;0</formula>
    </cfRule>
  </conditionalFormatting>
  <conditionalFormatting sqref="I854:M854">
    <cfRule type="notContainsErrors" dxfId="278" priority="5">
      <formula>NOT(ISERROR(I854))</formula>
    </cfRule>
  </conditionalFormatting>
  <conditionalFormatting sqref="I854">
    <cfRule type="cellIs" dxfId="277" priority="4" operator="equal">
      <formula>0</formula>
    </cfRule>
  </conditionalFormatting>
  <conditionalFormatting sqref="I854:M854">
    <cfRule type="cellIs" dxfId="276" priority="1" operator="equal">
      <formula>0</formula>
    </cfRule>
    <cfRule type="notContainsBlanks" dxfId="275" priority="2">
      <formula>LEN(TRIM(I854))&gt;0</formula>
    </cfRule>
    <cfRule type="notContainsBlanks" dxfId="274" priority="3">
      <formula>LEN(TRIM(I854))&gt;0</formula>
    </cfRule>
  </conditionalFormatting>
  <pageMargins left="0.15748031496062992" right="0.31496062992125984" top="0.31496062992125984" bottom="0.23622047244094491" header="0.35433070866141736" footer="0.19685039370078741"/>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
  <sheetViews>
    <sheetView showGridLines="0" showRowColHeaders="0" rightToLeft="1" zoomScale="90" zoomScaleNormal="90" workbookViewId="0">
      <pane xSplit="2" ySplit="6" topLeftCell="C10" activePane="bottomRight" state="frozen"/>
      <selection pane="topRight" activeCell="C1" sqref="C1"/>
      <selection pane="bottomLeft" activeCell="A7" sqref="A7"/>
      <selection pane="bottomRight" activeCell="C8" sqref="C8:R40"/>
    </sheetView>
  </sheetViews>
  <sheetFormatPr defaultColWidth="0" defaultRowHeight="14.25" zeroHeight="1"/>
  <cols>
    <col min="1" max="1" width="3.25" customWidth="1"/>
    <col min="2" max="2" width="19.5" customWidth="1"/>
    <col min="3" max="7" width="3.125" customWidth="1"/>
    <col min="8" max="9" width="4.625" customWidth="1"/>
    <col min="10" max="10" width="5.75" bestFit="1" customWidth="1"/>
    <col min="11" max="11" width="5.375" bestFit="1" customWidth="1"/>
    <col min="12" max="12" width="4.625" bestFit="1" customWidth="1"/>
    <col min="13" max="13" width="5.375" bestFit="1" customWidth="1"/>
    <col min="14" max="14" width="5.625" bestFit="1" customWidth="1"/>
    <col min="15" max="15" width="5.25" bestFit="1" customWidth="1"/>
    <col min="16" max="16" width="4.75" bestFit="1" customWidth="1"/>
    <col min="17" max="17" width="6.625" customWidth="1"/>
    <col min="18" max="18" width="5.5" customWidth="1"/>
    <col min="19" max="19" width="5.125" customWidth="1"/>
    <col min="20" max="20" width="5" customWidth="1"/>
    <col min="21" max="21" width="4.375" customWidth="1"/>
    <col min="22" max="22" width="5.375" customWidth="1"/>
    <col min="23" max="23" width="5.625" customWidth="1"/>
    <col min="24" max="24" width="6.625" customWidth="1"/>
    <col min="25" max="27" width="2.625" customWidth="1"/>
    <col min="28" max="16384" width="9" hidden="1"/>
  </cols>
  <sheetData>
    <row r="1" spans="1:24">
      <c r="A1" s="69"/>
      <c r="B1" s="285" t="s">
        <v>49</v>
      </c>
      <c r="C1" s="285"/>
      <c r="D1" s="285"/>
      <c r="E1" s="69"/>
      <c r="F1" s="69"/>
      <c r="G1" s="69"/>
      <c r="H1" s="69"/>
      <c r="I1" s="69"/>
      <c r="J1" s="69"/>
      <c r="K1" s="69"/>
      <c r="L1" s="69"/>
      <c r="M1" s="69"/>
      <c r="N1" s="69"/>
      <c r="O1" s="69"/>
      <c r="P1" s="69"/>
      <c r="Q1" s="69"/>
      <c r="R1" s="69"/>
      <c r="S1" s="285">
        <f>بيانات!D9</f>
        <v>0</v>
      </c>
      <c r="T1" s="285"/>
      <c r="U1" s="285"/>
      <c r="V1" s="285"/>
      <c r="W1" s="285"/>
      <c r="X1" s="69"/>
    </row>
    <row r="2" spans="1:24" ht="15" thickBot="1">
      <c r="A2" s="69"/>
      <c r="B2" s="88">
        <f>بيانات!G41</f>
        <v>0</v>
      </c>
      <c r="C2" s="88"/>
      <c r="D2" s="88"/>
      <c r="E2" s="69"/>
      <c r="F2" s="69"/>
      <c r="G2" s="69"/>
      <c r="H2" s="69"/>
      <c r="I2" s="69"/>
      <c r="J2" s="69"/>
      <c r="K2" s="69"/>
      <c r="L2" s="69"/>
      <c r="M2" s="69"/>
      <c r="N2" s="69"/>
      <c r="O2" s="69"/>
      <c r="P2" s="69"/>
      <c r="Q2" s="69"/>
      <c r="R2" s="69"/>
      <c r="S2" s="286">
        <f>بيانات!H9</f>
        <v>0</v>
      </c>
      <c r="T2" s="286"/>
      <c r="U2" s="286"/>
      <c r="V2" s="286"/>
      <c r="W2" s="286"/>
      <c r="X2" s="69"/>
    </row>
    <row r="3" spans="1:24" ht="15.75" thickTop="1" thickBot="1">
      <c r="A3" s="93"/>
      <c r="B3" s="63"/>
      <c r="C3" s="63"/>
      <c r="D3" s="63"/>
      <c r="E3" s="63"/>
      <c r="F3" s="63"/>
      <c r="G3" s="63"/>
      <c r="H3" s="63"/>
      <c r="I3" s="156"/>
      <c r="J3" s="157"/>
      <c r="K3" s="157"/>
      <c r="L3" s="320">
        <f>بيانات!I32</f>
        <v>0</v>
      </c>
      <c r="M3" s="320"/>
      <c r="N3" s="320"/>
      <c r="O3" s="63" t="s">
        <v>48</v>
      </c>
      <c r="P3" s="312" t="str">
        <f>بيانات!G7</f>
        <v>أول 4</v>
      </c>
      <c r="Q3" s="313"/>
      <c r="R3" s="63"/>
      <c r="S3" s="63"/>
      <c r="T3" s="63"/>
      <c r="U3" s="63"/>
      <c r="V3" s="63"/>
      <c r="W3" s="63"/>
      <c r="X3" s="64"/>
    </row>
    <row r="4" spans="1:24" ht="12" customHeight="1" thickTop="1" thickBot="1">
      <c r="A4" s="271" t="s">
        <v>0</v>
      </c>
      <c r="B4" s="291" t="s">
        <v>1</v>
      </c>
      <c r="C4" s="274" t="s">
        <v>8</v>
      </c>
      <c r="D4" s="275"/>
      <c r="E4" s="275"/>
      <c r="F4" s="275"/>
      <c r="G4" s="276"/>
      <c r="H4" s="287" t="s">
        <v>5</v>
      </c>
      <c r="I4" s="288"/>
      <c r="J4" s="288"/>
      <c r="K4" s="289"/>
      <c r="L4" s="289"/>
      <c r="M4" s="289"/>
      <c r="N4" s="289"/>
      <c r="O4" s="290"/>
      <c r="P4" s="298" t="s">
        <v>6</v>
      </c>
      <c r="Q4" s="299"/>
      <c r="R4" s="300"/>
      <c r="S4" s="305" t="s">
        <v>11</v>
      </c>
      <c r="T4" s="305"/>
      <c r="U4" s="305"/>
      <c r="V4" s="305"/>
      <c r="W4" s="305"/>
      <c r="X4" s="306"/>
    </row>
    <row r="5" spans="1:24" ht="15.75" customHeight="1" thickTop="1">
      <c r="A5" s="272"/>
      <c r="B5" s="292"/>
      <c r="C5" s="277" t="s">
        <v>93</v>
      </c>
      <c r="D5" s="359"/>
      <c r="E5" s="360"/>
      <c r="F5" s="277" t="s">
        <v>92</v>
      </c>
      <c r="G5" s="359"/>
      <c r="H5" s="283" t="s">
        <v>9</v>
      </c>
      <c r="I5" s="294" t="s">
        <v>10</v>
      </c>
      <c r="J5" s="296" t="s">
        <v>18</v>
      </c>
      <c r="K5" s="296" t="s">
        <v>19</v>
      </c>
      <c r="L5" s="296" t="s">
        <v>17</v>
      </c>
      <c r="M5" s="296" t="s">
        <v>15</v>
      </c>
      <c r="N5" s="296" t="s">
        <v>14</v>
      </c>
      <c r="O5" s="314" t="s">
        <v>16</v>
      </c>
      <c r="P5" s="301" t="s">
        <v>21</v>
      </c>
      <c r="Q5" s="302" t="s">
        <v>20</v>
      </c>
      <c r="R5" s="303" t="s">
        <v>7</v>
      </c>
      <c r="S5" s="307" t="s">
        <v>2</v>
      </c>
      <c r="T5" s="316" t="s">
        <v>5</v>
      </c>
      <c r="U5" s="316" t="s">
        <v>12</v>
      </c>
      <c r="V5" s="316" t="s">
        <v>13</v>
      </c>
      <c r="W5" s="318" t="s">
        <v>3</v>
      </c>
      <c r="X5" s="318" t="s">
        <v>4</v>
      </c>
    </row>
    <row r="6" spans="1:24" ht="15.75" customHeight="1" thickBot="1">
      <c r="A6" s="272"/>
      <c r="B6" s="292"/>
      <c r="C6" s="361"/>
      <c r="D6" s="362"/>
      <c r="E6" s="363"/>
      <c r="F6" s="361"/>
      <c r="G6" s="362"/>
      <c r="H6" s="284"/>
      <c r="I6" s="295"/>
      <c r="J6" s="297"/>
      <c r="K6" s="297"/>
      <c r="L6" s="297"/>
      <c r="M6" s="297"/>
      <c r="N6" s="297"/>
      <c r="O6" s="315"/>
      <c r="P6" s="298"/>
      <c r="Q6" s="299"/>
      <c r="R6" s="304"/>
      <c r="S6" s="308"/>
      <c r="T6" s="317"/>
      <c r="U6" s="317"/>
      <c r="V6" s="317"/>
      <c r="W6" s="319"/>
      <c r="X6" s="319"/>
    </row>
    <row r="7" spans="1:24" ht="15.75" thickTop="1" thickBot="1">
      <c r="A7" s="273"/>
      <c r="B7" s="293"/>
      <c r="C7" s="70">
        <v>4</v>
      </c>
      <c r="D7" s="71">
        <v>4</v>
      </c>
      <c r="E7" s="72">
        <v>4</v>
      </c>
      <c r="F7" s="73">
        <v>2</v>
      </c>
      <c r="G7" s="74">
        <v>2</v>
      </c>
      <c r="H7" s="75">
        <v>4</v>
      </c>
      <c r="I7" s="76">
        <v>4</v>
      </c>
      <c r="J7" s="76">
        <v>4</v>
      </c>
      <c r="K7" s="76">
        <v>3</v>
      </c>
      <c r="L7" s="76">
        <v>4</v>
      </c>
      <c r="M7" s="76">
        <v>3</v>
      </c>
      <c r="N7" s="76">
        <v>4</v>
      </c>
      <c r="O7" s="77">
        <v>4</v>
      </c>
      <c r="P7" s="78">
        <v>5</v>
      </c>
      <c r="Q7" s="79">
        <v>5</v>
      </c>
      <c r="R7" s="80">
        <v>4</v>
      </c>
      <c r="S7" s="81">
        <v>6</v>
      </c>
      <c r="T7" s="82">
        <v>30</v>
      </c>
      <c r="U7" s="82">
        <v>14</v>
      </c>
      <c r="V7" s="82">
        <v>50</v>
      </c>
      <c r="W7" s="319"/>
      <c r="X7" s="319"/>
    </row>
    <row r="8" spans="1:24" s="13" customFormat="1" ht="14.1" customHeight="1" thickTop="1" thickBot="1">
      <c r="A8" s="1">
        <v>1</v>
      </c>
      <c r="B8" s="164">
        <f>بيانات!C11</f>
        <v>0</v>
      </c>
      <c r="C8" s="9"/>
      <c r="D8" s="2"/>
      <c r="E8" s="4"/>
      <c r="F8" s="86"/>
      <c r="G8" s="87"/>
      <c r="H8" s="9"/>
      <c r="I8" s="2"/>
      <c r="J8" s="2"/>
      <c r="K8" s="3"/>
      <c r="L8" s="3"/>
      <c r="M8" s="3"/>
      <c r="N8" s="3"/>
      <c r="O8" s="10"/>
      <c r="P8" s="9"/>
      <c r="Q8" s="2"/>
      <c r="R8" s="10"/>
      <c r="S8" s="83" t="e">
        <f>CEILING(AVERAGE(C8:E8),0.5)+CEILING(AVERAGE(F8:G8),0.5)</f>
        <v>#DIV/0!</v>
      </c>
      <c r="T8" s="84">
        <f>CEILING(SUM(H8:O8),0.5)</f>
        <v>0</v>
      </c>
      <c r="U8" s="84">
        <f>CEILING(SUM(P8:R8),0.5)</f>
        <v>0</v>
      </c>
      <c r="V8" s="84" t="e">
        <f>CEILING(SUM(S8:U8),0.5)</f>
        <v>#DIV/0!</v>
      </c>
      <c r="W8" s="84" t="e">
        <f>V8*100/50</f>
        <v>#DIV/0!</v>
      </c>
      <c r="X8" s="85" t="e">
        <f>IF(W8&gt;89,"ممتاز",IF(AND(W8&gt;79,W8&lt;90),"جيد جدا",IF(AND(W8&gt;64,W8&lt;80),"جيد",IF(AND(W8&gt;49,W8&lt;66),"مقبول",IF(AND(W8&gt;0,W8&lt;51),"ضعيف")))))</f>
        <v>#DIV/0!</v>
      </c>
    </row>
    <row r="9" spans="1:24" s="13" customFormat="1" ht="14.1" customHeight="1" thickTop="1" thickBot="1">
      <c r="A9" s="1">
        <v>2</v>
      </c>
      <c r="B9" s="164">
        <f>بيانات!C12</f>
        <v>0</v>
      </c>
      <c r="C9" s="9"/>
      <c r="D9" s="2"/>
      <c r="E9" s="4"/>
      <c r="F9" s="86"/>
      <c r="G9" s="87"/>
      <c r="H9" s="9"/>
      <c r="I9" s="2"/>
      <c r="J9" s="2"/>
      <c r="K9" s="3"/>
      <c r="L9" s="3"/>
      <c r="M9" s="3"/>
      <c r="N9" s="3"/>
      <c r="O9" s="10"/>
      <c r="P9" s="9"/>
      <c r="Q9" s="2"/>
      <c r="R9" s="10"/>
      <c r="S9" s="83" t="e">
        <f t="shared" ref="S9:S40" si="0">CEILING(AVERAGE(C9:E9),0.5)+CEILING(AVERAGE(F9:G9),0.5)</f>
        <v>#DIV/0!</v>
      </c>
      <c r="T9" s="84">
        <f t="shared" ref="T9:T12" si="1">CEILING(SUM(H9:O9),0.5)</f>
        <v>0</v>
      </c>
      <c r="U9" s="84">
        <f t="shared" ref="U9:U12" si="2">CEILING(SUM(P9:R9),0.5)</f>
        <v>0</v>
      </c>
      <c r="V9" s="84" t="e">
        <f t="shared" ref="V9:V12" si="3">CEILING(SUM(S9:U9),0.5)</f>
        <v>#DIV/0!</v>
      </c>
      <c r="W9" s="84" t="e">
        <f t="shared" ref="W9:W40" si="4">V9*100/50</f>
        <v>#DIV/0!</v>
      </c>
      <c r="X9" s="85" t="e">
        <f t="shared" ref="X9:X40" si="5">IF(W9&gt;89,"ممتاز",IF(AND(W9&gt;79,W9&lt;90),"جيد جدا",IF(AND(W9&gt;64,W9&lt;80),"جيد",IF(AND(W9&gt;49,W9&lt;66),"مقبول",IF(AND(W9&gt;0,W9&lt;51),"ضعيف")))))</f>
        <v>#DIV/0!</v>
      </c>
    </row>
    <row r="10" spans="1:24" s="13" customFormat="1" ht="14.1" customHeight="1" thickTop="1" thickBot="1">
      <c r="A10" s="1">
        <v>3</v>
      </c>
      <c r="B10" s="164">
        <f>بيانات!C13</f>
        <v>0</v>
      </c>
      <c r="C10" s="9"/>
      <c r="D10" s="2"/>
      <c r="E10" s="4"/>
      <c r="F10" s="86"/>
      <c r="G10" s="87"/>
      <c r="H10" s="9"/>
      <c r="I10" s="2"/>
      <c r="J10" s="2"/>
      <c r="K10" s="3"/>
      <c r="L10" s="3"/>
      <c r="M10" s="3"/>
      <c r="N10" s="3"/>
      <c r="O10" s="10"/>
      <c r="P10" s="9"/>
      <c r="Q10" s="2"/>
      <c r="R10" s="10"/>
      <c r="S10" s="83" t="e">
        <f t="shared" si="0"/>
        <v>#DIV/0!</v>
      </c>
      <c r="T10" s="84">
        <f t="shared" si="1"/>
        <v>0</v>
      </c>
      <c r="U10" s="84">
        <f t="shared" si="2"/>
        <v>0</v>
      </c>
      <c r="V10" s="84" t="e">
        <f t="shared" si="3"/>
        <v>#DIV/0!</v>
      </c>
      <c r="W10" s="84" t="e">
        <f t="shared" si="4"/>
        <v>#DIV/0!</v>
      </c>
      <c r="X10" s="85" t="e">
        <f t="shared" si="5"/>
        <v>#DIV/0!</v>
      </c>
    </row>
    <row r="11" spans="1:24" s="13" customFormat="1" ht="14.1" customHeight="1" thickTop="1" thickBot="1">
      <c r="A11" s="5">
        <v>4</v>
      </c>
      <c r="B11" s="164">
        <f>بيانات!C14</f>
        <v>0</v>
      </c>
      <c r="C11" s="11"/>
      <c r="D11" s="6"/>
      <c r="E11" s="7"/>
      <c r="F11" s="86"/>
      <c r="G11" s="87"/>
      <c r="H11" s="11"/>
      <c r="I11" s="6"/>
      <c r="J11" s="6"/>
      <c r="K11" s="8"/>
      <c r="L11" s="8"/>
      <c r="M11" s="8"/>
      <c r="N11" s="8"/>
      <c r="O11" s="12"/>
      <c r="P11" s="11"/>
      <c r="Q11" s="6"/>
      <c r="R11" s="12"/>
      <c r="S11" s="83" t="e">
        <f t="shared" si="0"/>
        <v>#DIV/0!</v>
      </c>
      <c r="T11" s="84">
        <f t="shared" si="1"/>
        <v>0</v>
      </c>
      <c r="U11" s="84">
        <f t="shared" si="2"/>
        <v>0</v>
      </c>
      <c r="V11" s="84" t="e">
        <f t="shared" si="3"/>
        <v>#DIV/0!</v>
      </c>
      <c r="W11" s="84" t="e">
        <f t="shared" si="4"/>
        <v>#DIV/0!</v>
      </c>
      <c r="X11" s="85" t="e">
        <f t="shared" si="5"/>
        <v>#DIV/0!</v>
      </c>
    </row>
    <row r="12" spans="1:24" s="13" customFormat="1" ht="14.1" customHeight="1" thickTop="1" thickBot="1">
      <c r="A12" s="5">
        <v>5</v>
      </c>
      <c r="B12" s="164">
        <f>بيانات!C15</f>
        <v>0</v>
      </c>
      <c r="C12" s="11"/>
      <c r="D12" s="6"/>
      <c r="E12" s="7"/>
      <c r="F12" s="86"/>
      <c r="G12" s="87"/>
      <c r="H12" s="11"/>
      <c r="I12" s="6"/>
      <c r="J12" s="6"/>
      <c r="K12" s="8"/>
      <c r="L12" s="8"/>
      <c r="M12" s="8"/>
      <c r="N12" s="8"/>
      <c r="O12" s="12"/>
      <c r="P12" s="11"/>
      <c r="Q12" s="6"/>
      <c r="R12" s="12"/>
      <c r="S12" s="83" t="e">
        <f t="shared" si="0"/>
        <v>#DIV/0!</v>
      </c>
      <c r="T12" s="84">
        <f t="shared" si="1"/>
        <v>0</v>
      </c>
      <c r="U12" s="84">
        <f t="shared" si="2"/>
        <v>0</v>
      </c>
      <c r="V12" s="84" t="e">
        <f t="shared" si="3"/>
        <v>#DIV/0!</v>
      </c>
      <c r="W12" s="84" t="e">
        <f t="shared" si="4"/>
        <v>#DIV/0!</v>
      </c>
      <c r="X12" s="85" t="e">
        <f t="shared" si="5"/>
        <v>#DIV/0!</v>
      </c>
    </row>
    <row r="13" spans="1:24" s="13" customFormat="1" ht="14.1" customHeight="1" thickTop="1" thickBot="1">
      <c r="A13" s="5">
        <v>6</v>
      </c>
      <c r="B13" s="164">
        <f>بيانات!C16</f>
        <v>0</v>
      </c>
      <c r="C13" s="11"/>
      <c r="D13" s="6"/>
      <c r="E13" s="7"/>
      <c r="F13" s="86"/>
      <c r="G13" s="87"/>
      <c r="H13" s="11"/>
      <c r="I13" s="6"/>
      <c r="J13" s="6"/>
      <c r="K13" s="8"/>
      <c r="L13" s="8"/>
      <c r="M13" s="8"/>
      <c r="N13" s="8"/>
      <c r="O13" s="12"/>
      <c r="P13" s="11"/>
      <c r="Q13" s="6"/>
      <c r="R13" s="12"/>
      <c r="S13" s="83" t="e">
        <f t="shared" si="0"/>
        <v>#DIV/0!</v>
      </c>
      <c r="T13" s="84">
        <f>CEILING(SUM(H13:O13),0.5)</f>
        <v>0</v>
      </c>
      <c r="U13" s="84">
        <f>CEILING(SUM(P13:R13),0.5)</f>
        <v>0</v>
      </c>
      <c r="V13" s="84" t="e">
        <f>CEILING(SUM(S13:U13),0.5)</f>
        <v>#DIV/0!</v>
      </c>
      <c r="W13" s="84" t="e">
        <f t="shared" si="4"/>
        <v>#DIV/0!</v>
      </c>
      <c r="X13" s="85" t="e">
        <f t="shared" si="5"/>
        <v>#DIV/0!</v>
      </c>
    </row>
    <row r="14" spans="1:24" s="13" customFormat="1" ht="14.1" customHeight="1" thickTop="1" thickBot="1">
      <c r="A14" s="5">
        <v>7</v>
      </c>
      <c r="B14" s="164">
        <f>بيانات!C17</f>
        <v>0</v>
      </c>
      <c r="C14" s="11"/>
      <c r="D14" s="6"/>
      <c r="E14" s="7"/>
      <c r="F14" s="86"/>
      <c r="G14" s="87"/>
      <c r="H14" s="11"/>
      <c r="I14" s="6"/>
      <c r="J14" s="6"/>
      <c r="K14" s="8"/>
      <c r="L14" s="8"/>
      <c r="M14" s="8"/>
      <c r="N14" s="8"/>
      <c r="O14" s="12"/>
      <c r="P14" s="11"/>
      <c r="Q14" s="6"/>
      <c r="R14" s="12"/>
      <c r="S14" s="83" t="e">
        <f t="shared" si="0"/>
        <v>#DIV/0!</v>
      </c>
      <c r="T14" s="84">
        <f t="shared" ref="T14:T23" si="6">CEILING(SUM(H14:O14),0.5)</f>
        <v>0</v>
      </c>
      <c r="U14" s="84">
        <f t="shared" ref="U14:U23" si="7">CEILING(SUM(P14:R14),0.5)</f>
        <v>0</v>
      </c>
      <c r="V14" s="84" t="e">
        <f t="shared" ref="V14:V23" si="8">CEILING(SUM(S14:U14),0.5)</f>
        <v>#DIV/0!</v>
      </c>
      <c r="W14" s="84" t="e">
        <f t="shared" si="4"/>
        <v>#DIV/0!</v>
      </c>
      <c r="X14" s="85" t="e">
        <f t="shared" si="5"/>
        <v>#DIV/0!</v>
      </c>
    </row>
    <row r="15" spans="1:24" s="13" customFormat="1" ht="14.1" customHeight="1" thickTop="1" thickBot="1">
      <c r="A15" s="5">
        <v>8</v>
      </c>
      <c r="B15" s="164">
        <f>بيانات!C18</f>
        <v>0</v>
      </c>
      <c r="C15" s="11"/>
      <c r="D15" s="6"/>
      <c r="E15" s="7"/>
      <c r="F15" s="86"/>
      <c r="G15" s="87"/>
      <c r="H15" s="11"/>
      <c r="I15" s="6"/>
      <c r="J15" s="6"/>
      <c r="K15" s="8"/>
      <c r="L15" s="8"/>
      <c r="M15" s="8"/>
      <c r="N15" s="8"/>
      <c r="O15" s="12"/>
      <c r="P15" s="11"/>
      <c r="Q15" s="6"/>
      <c r="R15" s="12"/>
      <c r="S15" s="83" t="e">
        <f t="shared" si="0"/>
        <v>#DIV/0!</v>
      </c>
      <c r="T15" s="84">
        <f t="shared" si="6"/>
        <v>0</v>
      </c>
      <c r="U15" s="84">
        <f t="shared" si="7"/>
        <v>0</v>
      </c>
      <c r="V15" s="84" t="e">
        <f t="shared" si="8"/>
        <v>#DIV/0!</v>
      </c>
      <c r="W15" s="84" t="e">
        <f t="shared" si="4"/>
        <v>#DIV/0!</v>
      </c>
      <c r="X15" s="85" t="e">
        <f t="shared" si="5"/>
        <v>#DIV/0!</v>
      </c>
    </row>
    <row r="16" spans="1:24" s="13" customFormat="1" ht="14.1" customHeight="1" thickTop="1" thickBot="1">
      <c r="A16" s="5">
        <v>9</v>
      </c>
      <c r="B16" s="164">
        <f>بيانات!C19</f>
        <v>0</v>
      </c>
      <c r="C16" s="11"/>
      <c r="D16" s="6"/>
      <c r="E16" s="7"/>
      <c r="F16" s="86"/>
      <c r="G16" s="87"/>
      <c r="H16" s="11"/>
      <c r="I16" s="6"/>
      <c r="J16" s="6"/>
      <c r="K16" s="8"/>
      <c r="L16" s="8"/>
      <c r="M16" s="8"/>
      <c r="N16" s="8"/>
      <c r="O16" s="12"/>
      <c r="P16" s="11"/>
      <c r="Q16" s="6"/>
      <c r="R16" s="12"/>
      <c r="S16" s="83" t="e">
        <f t="shared" si="0"/>
        <v>#DIV/0!</v>
      </c>
      <c r="T16" s="84">
        <f t="shared" si="6"/>
        <v>0</v>
      </c>
      <c r="U16" s="84">
        <f t="shared" si="7"/>
        <v>0</v>
      </c>
      <c r="V16" s="84" t="e">
        <f t="shared" si="8"/>
        <v>#DIV/0!</v>
      </c>
      <c r="W16" s="84" t="e">
        <f t="shared" si="4"/>
        <v>#DIV/0!</v>
      </c>
      <c r="X16" s="85" t="e">
        <f t="shared" si="5"/>
        <v>#DIV/0!</v>
      </c>
    </row>
    <row r="17" spans="1:24" s="13" customFormat="1" ht="14.1" customHeight="1" thickTop="1" thickBot="1">
      <c r="A17" s="5">
        <v>10</v>
      </c>
      <c r="B17" s="164">
        <f>بيانات!C20</f>
        <v>0</v>
      </c>
      <c r="C17" s="11"/>
      <c r="D17" s="6"/>
      <c r="E17" s="7"/>
      <c r="F17" s="86"/>
      <c r="G17" s="87"/>
      <c r="H17" s="11"/>
      <c r="I17" s="6"/>
      <c r="J17" s="6"/>
      <c r="K17" s="8"/>
      <c r="L17" s="8"/>
      <c r="M17" s="8"/>
      <c r="N17" s="8"/>
      <c r="O17" s="12"/>
      <c r="P17" s="11"/>
      <c r="Q17" s="6"/>
      <c r="R17" s="12"/>
      <c r="S17" s="83" t="e">
        <f t="shared" si="0"/>
        <v>#DIV/0!</v>
      </c>
      <c r="T17" s="84">
        <f t="shared" si="6"/>
        <v>0</v>
      </c>
      <c r="U17" s="84">
        <f t="shared" si="7"/>
        <v>0</v>
      </c>
      <c r="V17" s="84" t="e">
        <f t="shared" si="8"/>
        <v>#DIV/0!</v>
      </c>
      <c r="W17" s="84" t="e">
        <f t="shared" si="4"/>
        <v>#DIV/0!</v>
      </c>
      <c r="X17" s="85" t="e">
        <f t="shared" si="5"/>
        <v>#DIV/0!</v>
      </c>
    </row>
    <row r="18" spans="1:24" s="13" customFormat="1" ht="14.1" customHeight="1" thickTop="1" thickBot="1">
      <c r="A18" s="5">
        <v>11</v>
      </c>
      <c r="B18" s="164">
        <f>بيانات!C21</f>
        <v>0</v>
      </c>
      <c r="C18" s="11"/>
      <c r="D18" s="6"/>
      <c r="E18" s="7"/>
      <c r="F18" s="86"/>
      <c r="G18" s="87"/>
      <c r="H18" s="11"/>
      <c r="I18" s="6"/>
      <c r="J18" s="6"/>
      <c r="K18" s="8"/>
      <c r="L18" s="8"/>
      <c r="M18" s="8"/>
      <c r="N18" s="8"/>
      <c r="O18" s="12"/>
      <c r="P18" s="11"/>
      <c r="Q18" s="6"/>
      <c r="R18" s="12"/>
      <c r="S18" s="83" t="e">
        <f t="shared" si="0"/>
        <v>#DIV/0!</v>
      </c>
      <c r="T18" s="84">
        <f t="shared" si="6"/>
        <v>0</v>
      </c>
      <c r="U18" s="84">
        <f t="shared" si="7"/>
        <v>0</v>
      </c>
      <c r="V18" s="84" t="e">
        <f t="shared" si="8"/>
        <v>#DIV/0!</v>
      </c>
      <c r="W18" s="84" t="e">
        <f t="shared" si="4"/>
        <v>#DIV/0!</v>
      </c>
      <c r="X18" s="85" t="e">
        <f t="shared" si="5"/>
        <v>#DIV/0!</v>
      </c>
    </row>
    <row r="19" spans="1:24" s="13" customFormat="1" ht="14.1" customHeight="1" thickTop="1" thickBot="1">
      <c r="A19" s="5">
        <v>12</v>
      </c>
      <c r="B19" s="164">
        <f>بيانات!C22</f>
        <v>0</v>
      </c>
      <c r="C19" s="11"/>
      <c r="D19" s="6"/>
      <c r="E19" s="7"/>
      <c r="F19" s="86"/>
      <c r="G19" s="87"/>
      <c r="H19" s="11"/>
      <c r="I19" s="6"/>
      <c r="J19" s="6"/>
      <c r="K19" s="8"/>
      <c r="L19" s="8"/>
      <c r="M19" s="8"/>
      <c r="N19" s="8"/>
      <c r="O19" s="12"/>
      <c r="P19" s="11"/>
      <c r="Q19" s="6"/>
      <c r="R19" s="12"/>
      <c r="S19" s="83" t="e">
        <f t="shared" si="0"/>
        <v>#DIV/0!</v>
      </c>
      <c r="T19" s="84">
        <f t="shared" si="6"/>
        <v>0</v>
      </c>
      <c r="U19" s="84">
        <f t="shared" si="7"/>
        <v>0</v>
      </c>
      <c r="V19" s="84" t="e">
        <f t="shared" si="8"/>
        <v>#DIV/0!</v>
      </c>
      <c r="W19" s="84" t="e">
        <f t="shared" si="4"/>
        <v>#DIV/0!</v>
      </c>
      <c r="X19" s="85" t="e">
        <f t="shared" si="5"/>
        <v>#DIV/0!</v>
      </c>
    </row>
    <row r="20" spans="1:24" s="13" customFormat="1" ht="14.1" customHeight="1" thickTop="1" thickBot="1">
      <c r="A20" s="5">
        <v>13</v>
      </c>
      <c r="B20" s="164">
        <f>بيانات!C23</f>
        <v>0</v>
      </c>
      <c r="C20" s="11"/>
      <c r="D20" s="6"/>
      <c r="E20" s="7"/>
      <c r="F20" s="86"/>
      <c r="G20" s="87"/>
      <c r="H20" s="11"/>
      <c r="I20" s="6"/>
      <c r="J20" s="6"/>
      <c r="K20" s="8"/>
      <c r="L20" s="8"/>
      <c r="M20" s="8"/>
      <c r="N20" s="8"/>
      <c r="O20" s="12"/>
      <c r="P20" s="11"/>
      <c r="Q20" s="6"/>
      <c r="R20" s="12"/>
      <c r="S20" s="83" t="e">
        <f t="shared" si="0"/>
        <v>#DIV/0!</v>
      </c>
      <c r="T20" s="84">
        <f t="shared" si="6"/>
        <v>0</v>
      </c>
      <c r="U20" s="84">
        <f t="shared" si="7"/>
        <v>0</v>
      </c>
      <c r="V20" s="84" t="e">
        <f t="shared" si="8"/>
        <v>#DIV/0!</v>
      </c>
      <c r="W20" s="84" t="e">
        <f t="shared" si="4"/>
        <v>#DIV/0!</v>
      </c>
      <c r="X20" s="85" t="e">
        <f t="shared" si="5"/>
        <v>#DIV/0!</v>
      </c>
    </row>
    <row r="21" spans="1:24" s="13" customFormat="1" ht="14.1" customHeight="1" thickTop="1" thickBot="1">
      <c r="A21" s="5">
        <v>14</v>
      </c>
      <c r="B21" s="164">
        <f>بيانات!C24</f>
        <v>0</v>
      </c>
      <c r="C21" s="11"/>
      <c r="D21" s="6"/>
      <c r="E21" s="7"/>
      <c r="F21" s="86"/>
      <c r="G21" s="87"/>
      <c r="H21" s="11"/>
      <c r="I21" s="6"/>
      <c r="J21" s="6"/>
      <c r="K21" s="8"/>
      <c r="L21" s="8"/>
      <c r="M21" s="8"/>
      <c r="N21" s="8"/>
      <c r="O21" s="12"/>
      <c r="P21" s="11"/>
      <c r="Q21" s="6"/>
      <c r="R21" s="12"/>
      <c r="S21" s="83" t="e">
        <f t="shared" si="0"/>
        <v>#DIV/0!</v>
      </c>
      <c r="T21" s="84">
        <f t="shared" si="6"/>
        <v>0</v>
      </c>
      <c r="U21" s="84">
        <f t="shared" si="7"/>
        <v>0</v>
      </c>
      <c r="V21" s="84" t="e">
        <f t="shared" si="8"/>
        <v>#DIV/0!</v>
      </c>
      <c r="W21" s="84" t="e">
        <f t="shared" si="4"/>
        <v>#DIV/0!</v>
      </c>
      <c r="X21" s="85" t="e">
        <f t="shared" si="5"/>
        <v>#DIV/0!</v>
      </c>
    </row>
    <row r="22" spans="1:24" s="13" customFormat="1" ht="14.1" customHeight="1" thickTop="1" thickBot="1">
      <c r="A22" s="5">
        <v>15</v>
      </c>
      <c r="B22" s="164">
        <f>بيانات!C25</f>
        <v>0</v>
      </c>
      <c r="C22" s="11"/>
      <c r="D22" s="6"/>
      <c r="E22" s="7"/>
      <c r="F22" s="86"/>
      <c r="G22" s="87"/>
      <c r="H22" s="11"/>
      <c r="I22" s="6"/>
      <c r="J22" s="6"/>
      <c r="K22" s="8"/>
      <c r="L22" s="8"/>
      <c r="M22" s="8"/>
      <c r="N22" s="8"/>
      <c r="O22" s="12"/>
      <c r="P22" s="11"/>
      <c r="Q22" s="6"/>
      <c r="R22" s="12"/>
      <c r="S22" s="83" t="e">
        <f t="shared" si="0"/>
        <v>#DIV/0!</v>
      </c>
      <c r="T22" s="84">
        <f t="shared" si="6"/>
        <v>0</v>
      </c>
      <c r="U22" s="84">
        <f t="shared" si="7"/>
        <v>0</v>
      </c>
      <c r="V22" s="84" t="e">
        <f t="shared" si="8"/>
        <v>#DIV/0!</v>
      </c>
      <c r="W22" s="84" t="e">
        <f t="shared" si="4"/>
        <v>#DIV/0!</v>
      </c>
      <c r="X22" s="85" t="e">
        <f t="shared" si="5"/>
        <v>#DIV/0!</v>
      </c>
    </row>
    <row r="23" spans="1:24" s="13" customFormat="1" ht="14.1" customHeight="1" thickTop="1" thickBot="1">
      <c r="A23" s="5">
        <v>16</v>
      </c>
      <c r="B23" s="164">
        <f>بيانات!C26</f>
        <v>0</v>
      </c>
      <c r="C23" s="11"/>
      <c r="D23" s="6"/>
      <c r="E23" s="7"/>
      <c r="F23" s="86"/>
      <c r="G23" s="87"/>
      <c r="H23" s="11"/>
      <c r="I23" s="6"/>
      <c r="J23" s="6"/>
      <c r="K23" s="8"/>
      <c r="L23" s="8"/>
      <c r="M23" s="8"/>
      <c r="N23" s="8"/>
      <c r="O23" s="12"/>
      <c r="P23" s="11"/>
      <c r="Q23" s="6"/>
      <c r="R23" s="12"/>
      <c r="S23" s="83" t="e">
        <f t="shared" si="0"/>
        <v>#DIV/0!</v>
      </c>
      <c r="T23" s="84">
        <f t="shared" si="6"/>
        <v>0</v>
      </c>
      <c r="U23" s="84">
        <f t="shared" si="7"/>
        <v>0</v>
      </c>
      <c r="V23" s="84" t="e">
        <f t="shared" si="8"/>
        <v>#DIV/0!</v>
      </c>
      <c r="W23" s="84" t="e">
        <f t="shared" si="4"/>
        <v>#DIV/0!</v>
      </c>
      <c r="X23" s="85" t="e">
        <f t="shared" si="5"/>
        <v>#DIV/0!</v>
      </c>
    </row>
    <row r="24" spans="1:24" s="13" customFormat="1" ht="14.1" customHeight="1" thickTop="1" thickBot="1">
      <c r="A24" s="5">
        <v>17</v>
      </c>
      <c r="B24" s="164">
        <f>بيانات!C27</f>
        <v>0</v>
      </c>
      <c r="C24" s="11"/>
      <c r="D24" s="6"/>
      <c r="E24" s="7"/>
      <c r="F24" s="86"/>
      <c r="G24" s="87"/>
      <c r="H24" s="11"/>
      <c r="I24" s="6"/>
      <c r="J24" s="6"/>
      <c r="K24" s="8"/>
      <c r="L24" s="8"/>
      <c r="M24" s="8"/>
      <c r="N24" s="8"/>
      <c r="O24" s="12"/>
      <c r="P24" s="11"/>
      <c r="Q24" s="6"/>
      <c r="R24" s="12"/>
      <c r="S24" s="83" t="e">
        <f t="shared" si="0"/>
        <v>#DIV/0!</v>
      </c>
      <c r="T24" s="84">
        <f t="shared" ref="T24:T29" si="9">CEILING(SUM(H24:O24),0.5)</f>
        <v>0</v>
      </c>
      <c r="U24" s="84">
        <f t="shared" ref="U24:U29" si="10">CEILING(SUM(P24:R24),0.5)</f>
        <v>0</v>
      </c>
      <c r="V24" s="84" t="e">
        <f t="shared" ref="V24:V29" si="11">CEILING(SUM(S24:U24),0.5)</f>
        <v>#DIV/0!</v>
      </c>
      <c r="W24" s="84" t="e">
        <f t="shared" si="4"/>
        <v>#DIV/0!</v>
      </c>
      <c r="X24" s="85" t="e">
        <f t="shared" si="5"/>
        <v>#DIV/0!</v>
      </c>
    </row>
    <row r="25" spans="1:24" s="13" customFormat="1" ht="14.1" customHeight="1" thickTop="1" thickBot="1">
      <c r="A25" s="5">
        <v>18</v>
      </c>
      <c r="B25" s="164">
        <f>بيانات!C28</f>
        <v>0</v>
      </c>
      <c r="C25" s="11"/>
      <c r="D25" s="6"/>
      <c r="E25" s="7"/>
      <c r="F25" s="86"/>
      <c r="G25" s="87"/>
      <c r="H25" s="11"/>
      <c r="I25" s="6"/>
      <c r="J25" s="6"/>
      <c r="K25" s="8"/>
      <c r="L25" s="8"/>
      <c r="M25" s="8"/>
      <c r="N25" s="8"/>
      <c r="O25" s="12"/>
      <c r="P25" s="11"/>
      <c r="Q25" s="6"/>
      <c r="R25" s="12"/>
      <c r="S25" s="83" t="e">
        <f t="shared" si="0"/>
        <v>#DIV/0!</v>
      </c>
      <c r="T25" s="84">
        <f t="shared" si="9"/>
        <v>0</v>
      </c>
      <c r="U25" s="84">
        <f t="shared" si="10"/>
        <v>0</v>
      </c>
      <c r="V25" s="84" t="e">
        <f t="shared" si="11"/>
        <v>#DIV/0!</v>
      </c>
      <c r="W25" s="84" t="e">
        <f t="shared" si="4"/>
        <v>#DIV/0!</v>
      </c>
      <c r="X25" s="85" t="e">
        <f t="shared" si="5"/>
        <v>#DIV/0!</v>
      </c>
    </row>
    <row r="26" spans="1:24" s="13" customFormat="1" ht="14.1" customHeight="1" thickTop="1" thickBot="1">
      <c r="A26" s="5">
        <v>19</v>
      </c>
      <c r="B26" s="164">
        <f>بيانات!C29</f>
        <v>0</v>
      </c>
      <c r="C26" s="11"/>
      <c r="D26" s="6"/>
      <c r="E26" s="7"/>
      <c r="F26" s="86"/>
      <c r="G26" s="87"/>
      <c r="H26" s="11"/>
      <c r="I26" s="6"/>
      <c r="J26" s="6"/>
      <c r="K26" s="8"/>
      <c r="L26" s="8"/>
      <c r="M26" s="8"/>
      <c r="N26" s="8"/>
      <c r="O26" s="12"/>
      <c r="P26" s="11"/>
      <c r="Q26" s="6"/>
      <c r="R26" s="12"/>
      <c r="S26" s="83" t="e">
        <f t="shared" si="0"/>
        <v>#DIV/0!</v>
      </c>
      <c r="T26" s="84">
        <f t="shared" si="9"/>
        <v>0</v>
      </c>
      <c r="U26" s="84">
        <f t="shared" si="10"/>
        <v>0</v>
      </c>
      <c r="V26" s="84" t="e">
        <f t="shared" si="11"/>
        <v>#DIV/0!</v>
      </c>
      <c r="W26" s="84" t="e">
        <f t="shared" si="4"/>
        <v>#DIV/0!</v>
      </c>
      <c r="X26" s="85" t="e">
        <f t="shared" si="5"/>
        <v>#DIV/0!</v>
      </c>
    </row>
    <row r="27" spans="1:24" s="13" customFormat="1" ht="14.1" customHeight="1" thickTop="1" thickBot="1">
      <c r="A27" s="5">
        <v>20</v>
      </c>
      <c r="B27" s="164">
        <f>بيانات!C30</f>
        <v>0</v>
      </c>
      <c r="C27" s="11"/>
      <c r="D27" s="6"/>
      <c r="E27" s="7"/>
      <c r="F27" s="86"/>
      <c r="G27" s="87"/>
      <c r="H27" s="11"/>
      <c r="I27" s="6"/>
      <c r="J27" s="6"/>
      <c r="K27" s="8"/>
      <c r="L27" s="8"/>
      <c r="M27" s="8"/>
      <c r="N27" s="8"/>
      <c r="O27" s="12"/>
      <c r="P27" s="11"/>
      <c r="Q27" s="6"/>
      <c r="R27" s="12"/>
      <c r="S27" s="83" t="e">
        <f t="shared" si="0"/>
        <v>#DIV/0!</v>
      </c>
      <c r="T27" s="84">
        <f t="shared" si="9"/>
        <v>0</v>
      </c>
      <c r="U27" s="84">
        <f t="shared" si="10"/>
        <v>0</v>
      </c>
      <c r="V27" s="84" t="e">
        <f t="shared" si="11"/>
        <v>#DIV/0!</v>
      </c>
      <c r="W27" s="84" t="e">
        <f t="shared" si="4"/>
        <v>#DIV/0!</v>
      </c>
      <c r="X27" s="85" t="e">
        <f t="shared" si="5"/>
        <v>#DIV/0!</v>
      </c>
    </row>
    <row r="28" spans="1:24" s="13" customFormat="1" ht="14.1" customHeight="1" thickTop="1" thickBot="1">
      <c r="A28" s="5">
        <v>21</v>
      </c>
      <c r="B28" s="164">
        <f>بيانات!C31</f>
        <v>0</v>
      </c>
      <c r="C28" s="11"/>
      <c r="D28" s="6"/>
      <c r="E28" s="7"/>
      <c r="F28" s="86"/>
      <c r="G28" s="87"/>
      <c r="H28" s="11"/>
      <c r="I28" s="6"/>
      <c r="J28" s="6"/>
      <c r="K28" s="8"/>
      <c r="L28" s="8"/>
      <c r="M28" s="8"/>
      <c r="N28" s="8"/>
      <c r="O28" s="12"/>
      <c r="P28" s="11"/>
      <c r="Q28" s="6"/>
      <c r="R28" s="12"/>
      <c r="S28" s="83" t="e">
        <f t="shared" si="0"/>
        <v>#DIV/0!</v>
      </c>
      <c r="T28" s="84">
        <f t="shared" si="9"/>
        <v>0</v>
      </c>
      <c r="U28" s="84">
        <f t="shared" si="10"/>
        <v>0</v>
      </c>
      <c r="V28" s="84" t="e">
        <f t="shared" si="11"/>
        <v>#DIV/0!</v>
      </c>
      <c r="W28" s="84" t="e">
        <f t="shared" si="4"/>
        <v>#DIV/0!</v>
      </c>
      <c r="X28" s="85" t="e">
        <f t="shared" si="5"/>
        <v>#DIV/0!</v>
      </c>
    </row>
    <row r="29" spans="1:24" s="13" customFormat="1" ht="14.1" customHeight="1" thickTop="1" thickBot="1">
      <c r="A29" s="5">
        <v>22</v>
      </c>
      <c r="B29" s="164">
        <f>بيانات!C32</f>
        <v>0</v>
      </c>
      <c r="C29" s="11"/>
      <c r="D29" s="6"/>
      <c r="E29" s="7"/>
      <c r="F29" s="86"/>
      <c r="G29" s="87"/>
      <c r="H29" s="11"/>
      <c r="I29" s="6"/>
      <c r="J29" s="6"/>
      <c r="K29" s="8"/>
      <c r="L29" s="8"/>
      <c r="M29" s="8"/>
      <c r="N29" s="8"/>
      <c r="O29" s="12"/>
      <c r="P29" s="11"/>
      <c r="Q29" s="6"/>
      <c r="R29" s="12"/>
      <c r="S29" s="83" t="e">
        <f t="shared" si="0"/>
        <v>#DIV/0!</v>
      </c>
      <c r="T29" s="84">
        <f t="shared" si="9"/>
        <v>0</v>
      </c>
      <c r="U29" s="84">
        <f t="shared" si="10"/>
        <v>0</v>
      </c>
      <c r="V29" s="84" t="e">
        <f t="shared" si="11"/>
        <v>#DIV/0!</v>
      </c>
      <c r="W29" s="84" t="e">
        <f t="shared" si="4"/>
        <v>#DIV/0!</v>
      </c>
      <c r="X29" s="85" t="e">
        <f t="shared" si="5"/>
        <v>#DIV/0!</v>
      </c>
    </row>
    <row r="30" spans="1:24" s="13" customFormat="1" ht="14.1" customHeight="1" thickTop="1" thickBot="1">
      <c r="A30" s="5">
        <v>23</v>
      </c>
      <c r="B30" s="164">
        <f>بيانات!C33</f>
        <v>0</v>
      </c>
      <c r="C30" s="11"/>
      <c r="D30" s="6"/>
      <c r="E30" s="7"/>
      <c r="F30" s="86"/>
      <c r="G30" s="87"/>
      <c r="H30" s="11"/>
      <c r="I30" s="6"/>
      <c r="J30" s="6"/>
      <c r="K30" s="8"/>
      <c r="L30" s="8"/>
      <c r="M30" s="8"/>
      <c r="N30" s="8"/>
      <c r="O30" s="12"/>
      <c r="P30" s="11"/>
      <c r="Q30" s="6"/>
      <c r="R30" s="12"/>
      <c r="S30" s="83" t="e">
        <f t="shared" si="0"/>
        <v>#DIV/0!</v>
      </c>
      <c r="T30" s="84">
        <f>CEILING(SUM(H30:O30),0.5)</f>
        <v>0</v>
      </c>
      <c r="U30" s="84">
        <f>CEILING(SUM(P30:R30),0.5)</f>
        <v>0</v>
      </c>
      <c r="V30" s="84" t="e">
        <f>CEILING(SUM(S30:U30),0.5)</f>
        <v>#DIV/0!</v>
      </c>
      <c r="W30" s="84" t="e">
        <f t="shared" si="4"/>
        <v>#DIV/0!</v>
      </c>
      <c r="X30" s="85" t="e">
        <f t="shared" si="5"/>
        <v>#DIV/0!</v>
      </c>
    </row>
    <row r="31" spans="1:24" s="13" customFormat="1" ht="14.1" customHeight="1" thickTop="1" thickBot="1">
      <c r="A31" s="5">
        <v>24</v>
      </c>
      <c r="B31" s="164">
        <f>بيانات!C34</f>
        <v>0</v>
      </c>
      <c r="C31" s="11"/>
      <c r="D31" s="6"/>
      <c r="E31" s="7"/>
      <c r="F31" s="86"/>
      <c r="G31" s="87"/>
      <c r="H31" s="11"/>
      <c r="I31" s="6"/>
      <c r="J31" s="6"/>
      <c r="K31" s="8"/>
      <c r="L31" s="8"/>
      <c r="M31" s="8"/>
      <c r="N31" s="8"/>
      <c r="O31" s="12"/>
      <c r="P31" s="11"/>
      <c r="Q31" s="6"/>
      <c r="R31" s="12"/>
      <c r="S31" s="83" t="e">
        <f t="shared" si="0"/>
        <v>#DIV/0!</v>
      </c>
      <c r="T31" s="84">
        <f t="shared" ref="T31:T34" si="12">CEILING(SUM(H31:O31),0.5)</f>
        <v>0</v>
      </c>
      <c r="U31" s="84">
        <f t="shared" ref="U31:U34" si="13">CEILING(SUM(P31:R31),0.5)</f>
        <v>0</v>
      </c>
      <c r="V31" s="84" t="e">
        <f t="shared" ref="V31:V34" si="14">CEILING(SUM(S31:U31),0.5)</f>
        <v>#DIV/0!</v>
      </c>
      <c r="W31" s="84" t="e">
        <f t="shared" si="4"/>
        <v>#DIV/0!</v>
      </c>
      <c r="X31" s="85" t="e">
        <f t="shared" si="5"/>
        <v>#DIV/0!</v>
      </c>
    </row>
    <row r="32" spans="1:24" s="13" customFormat="1" ht="14.1" customHeight="1" thickTop="1" thickBot="1">
      <c r="A32" s="5">
        <v>25</v>
      </c>
      <c r="B32" s="164">
        <f>بيانات!C35</f>
        <v>0</v>
      </c>
      <c r="C32" s="11"/>
      <c r="D32" s="6"/>
      <c r="E32" s="7"/>
      <c r="F32" s="86"/>
      <c r="G32" s="87"/>
      <c r="H32" s="11"/>
      <c r="I32" s="6"/>
      <c r="J32" s="6"/>
      <c r="K32" s="8"/>
      <c r="L32" s="8"/>
      <c r="M32" s="8"/>
      <c r="N32" s="8"/>
      <c r="O32" s="12"/>
      <c r="P32" s="11"/>
      <c r="Q32" s="6"/>
      <c r="R32" s="12"/>
      <c r="S32" s="83" t="e">
        <f t="shared" si="0"/>
        <v>#DIV/0!</v>
      </c>
      <c r="T32" s="84">
        <f t="shared" si="12"/>
        <v>0</v>
      </c>
      <c r="U32" s="84">
        <f t="shared" si="13"/>
        <v>0</v>
      </c>
      <c r="V32" s="84" t="e">
        <f t="shared" si="14"/>
        <v>#DIV/0!</v>
      </c>
      <c r="W32" s="84" t="e">
        <f t="shared" si="4"/>
        <v>#DIV/0!</v>
      </c>
      <c r="X32" s="85" t="e">
        <f t="shared" si="5"/>
        <v>#DIV/0!</v>
      </c>
    </row>
    <row r="33" spans="1:24" s="13" customFormat="1" ht="14.1" customHeight="1" thickTop="1" thickBot="1">
      <c r="A33" s="5">
        <v>26</v>
      </c>
      <c r="B33" s="164">
        <f>بيانات!C36</f>
        <v>0</v>
      </c>
      <c r="C33" s="11"/>
      <c r="D33" s="6"/>
      <c r="E33" s="7"/>
      <c r="F33" s="86"/>
      <c r="G33" s="87"/>
      <c r="H33" s="11"/>
      <c r="I33" s="6"/>
      <c r="J33" s="6"/>
      <c r="K33" s="8"/>
      <c r="L33" s="8"/>
      <c r="M33" s="8"/>
      <c r="N33" s="8"/>
      <c r="O33" s="12"/>
      <c r="P33" s="11"/>
      <c r="Q33" s="6"/>
      <c r="R33" s="12"/>
      <c r="S33" s="83" t="e">
        <f t="shared" si="0"/>
        <v>#DIV/0!</v>
      </c>
      <c r="T33" s="84">
        <f t="shared" si="12"/>
        <v>0</v>
      </c>
      <c r="U33" s="84">
        <f t="shared" si="13"/>
        <v>0</v>
      </c>
      <c r="V33" s="84" t="e">
        <f t="shared" si="14"/>
        <v>#DIV/0!</v>
      </c>
      <c r="W33" s="84" t="e">
        <f t="shared" si="4"/>
        <v>#DIV/0!</v>
      </c>
      <c r="X33" s="85" t="e">
        <f t="shared" si="5"/>
        <v>#DIV/0!</v>
      </c>
    </row>
    <row r="34" spans="1:24" s="13" customFormat="1" ht="14.1" customHeight="1" thickTop="1" thickBot="1">
      <c r="A34" s="5">
        <v>27</v>
      </c>
      <c r="B34" s="164">
        <f>بيانات!C37</f>
        <v>0</v>
      </c>
      <c r="C34" s="11"/>
      <c r="D34" s="6"/>
      <c r="E34" s="7"/>
      <c r="F34" s="86"/>
      <c r="G34" s="87"/>
      <c r="H34" s="11"/>
      <c r="I34" s="6"/>
      <c r="J34" s="6"/>
      <c r="K34" s="8"/>
      <c r="L34" s="8"/>
      <c r="M34" s="8"/>
      <c r="N34" s="8"/>
      <c r="O34" s="12"/>
      <c r="P34" s="11"/>
      <c r="Q34" s="6"/>
      <c r="R34" s="12"/>
      <c r="S34" s="83" t="e">
        <f t="shared" si="0"/>
        <v>#DIV/0!</v>
      </c>
      <c r="T34" s="84">
        <f t="shared" si="12"/>
        <v>0</v>
      </c>
      <c r="U34" s="84">
        <f t="shared" si="13"/>
        <v>0</v>
      </c>
      <c r="V34" s="84" t="e">
        <f t="shared" si="14"/>
        <v>#DIV/0!</v>
      </c>
      <c r="W34" s="84" t="e">
        <f t="shared" si="4"/>
        <v>#DIV/0!</v>
      </c>
      <c r="X34" s="85" t="e">
        <f t="shared" si="5"/>
        <v>#DIV/0!</v>
      </c>
    </row>
    <row r="35" spans="1:24" s="13" customFormat="1" ht="14.1" customHeight="1" thickTop="1" thickBot="1">
      <c r="A35" s="5">
        <v>28</v>
      </c>
      <c r="B35" s="164">
        <f>بيانات!C38</f>
        <v>0</v>
      </c>
      <c r="C35" s="11"/>
      <c r="D35" s="6"/>
      <c r="E35" s="7"/>
      <c r="F35" s="86"/>
      <c r="G35" s="87"/>
      <c r="H35" s="11"/>
      <c r="I35" s="6"/>
      <c r="J35" s="6"/>
      <c r="K35" s="8"/>
      <c r="L35" s="8"/>
      <c r="M35" s="8"/>
      <c r="N35" s="8"/>
      <c r="O35" s="12"/>
      <c r="P35" s="11"/>
      <c r="Q35" s="6"/>
      <c r="R35" s="12"/>
      <c r="S35" s="83" t="e">
        <f t="shared" si="0"/>
        <v>#DIV/0!</v>
      </c>
      <c r="T35" s="84">
        <f>CEILING(SUM(H35:O35),0.5)</f>
        <v>0</v>
      </c>
      <c r="U35" s="84">
        <f>CEILING(SUM(P35:R35),0.5)</f>
        <v>0</v>
      </c>
      <c r="V35" s="84" t="e">
        <f>CEILING(SUM(S35:U35),0.5)</f>
        <v>#DIV/0!</v>
      </c>
      <c r="W35" s="84" t="e">
        <f t="shared" si="4"/>
        <v>#DIV/0!</v>
      </c>
      <c r="X35" s="85" t="e">
        <f t="shared" si="5"/>
        <v>#DIV/0!</v>
      </c>
    </row>
    <row r="36" spans="1:24" s="13" customFormat="1" ht="14.1" customHeight="1" thickTop="1" thickBot="1">
      <c r="A36" s="5">
        <v>29</v>
      </c>
      <c r="B36" s="164">
        <f>بيانات!C39</f>
        <v>0</v>
      </c>
      <c r="C36" s="11"/>
      <c r="D36" s="6"/>
      <c r="E36" s="7"/>
      <c r="F36" s="86"/>
      <c r="G36" s="87"/>
      <c r="H36" s="11"/>
      <c r="I36" s="6"/>
      <c r="J36" s="6"/>
      <c r="K36" s="8"/>
      <c r="L36" s="8"/>
      <c r="M36" s="8"/>
      <c r="N36" s="8"/>
      <c r="O36" s="12"/>
      <c r="P36" s="11"/>
      <c r="Q36" s="6"/>
      <c r="R36" s="12"/>
      <c r="S36" s="83" t="e">
        <f t="shared" si="0"/>
        <v>#DIV/0!</v>
      </c>
      <c r="T36" s="84">
        <f t="shared" ref="T36:T40" si="15">CEILING(SUM(H36:O36),0.5)</f>
        <v>0</v>
      </c>
      <c r="U36" s="84">
        <f t="shared" ref="U36:U40" si="16">CEILING(SUM(P36:R36),0.5)</f>
        <v>0</v>
      </c>
      <c r="V36" s="84" t="e">
        <f t="shared" ref="V36:V40" si="17">CEILING(SUM(S36:U36),0.5)</f>
        <v>#DIV/0!</v>
      </c>
      <c r="W36" s="84" t="e">
        <f t="shared" si="4"/>
        <v>#DIV/0!</v>
      </c>
      <c r="X36" s="85" t="e">
        <f t="shared" si="5"/>
        <v>#DIV/0!</v>
      </c>
    </row>
    <row r="37" spans="1:24" s="13" customFormat="1" ht="14.1" customHeight="1" thickTop="1" thickBot="1">
      <c r="A37" s="5">
        <v>30</v>
      </c>
      <c r="B37" s="164">
        <f>بيانات!C40</f>
        <v>0</v>
      </c>
      <c r="C37" s="11"/>
      <c r="D37" s="6"/>
      <c r="E37" s="7"/>
      <c r="F37" s="86"/>
      <c r="G37" s="87"/>
      <c r="H37" s="11"/>
      <c r="I37" s="6"/>
      <c r="J37" s="6"/>
      <c r="K37" s="8"/>
      <c r="L37" s="8"/>
      <c r="M37" s="8"/>
      <c r="N37" s="8"/>
      <c r="O37" s="12"/>
      <c r="P37" s="11"/>
      <c r="Q37" s="6"/>
      <c r="R37" s="12"/>
      <c r="S37" s="83" t="e">
        <f t="shared" si="0"/>
        <v>#DIV/0!</v>
      </c>
      <c r="T37" s="84">
        <f t="shared" si="15"/>
        <v>0</v>
      </c>
      <c r="U37" s="84">
        <f t="shared" si="16"/>
        <v>0</v>
      </c>
      <c r="V37" s="84" t="e">
        <f t="shared" si="17"/>
        <v>#DIV/0!</v>
      </c>
      <c r="W37" s="84" t="e">
        <f t="shared" si="4"/>
        <v>#DIV/0!</v>
      </c>
      <c r="X37" s="85" t="e">
        <f t="shared" si="5"/>
        <v>#DIV/0!</v>
      </c>
    </row>
    <row r="38" spans="1:24" s="13" customFormat="1" ht="14.1" customHeight="1" thickTop="1" thickBot="1">
      <c r="A38" s="5">
        <v>31</v>
      </c>
      <c r="B38" s="164">
        <f>بيانات!C41</f>
        <v>0</v>
      </c>
      <c r="C38" s="11"/>
      <c r="D38" s="6"/>
      <c r="E38" s="7"/>
      <c r="F38" s="86"/>
      <c r="G38" s="87"/>
      <c r="H38" s="11"/>
      <c r="I38" s="6"/>
      <c r="J38" s="6"/>
      <c r="K38" s="8"/>
      <c r="L38" s="8"/>
      <c r="M38" s="8"/>
      <c r="N38" s="8"/>
      <c r="O38" s="12"/>
      <c r="P38" s="11"/>
      <c r="Q38" s="6"/>
      <c r="R38" s="12"/>
      <c r="S38" s="83" t="e">
        <f t="shared" si="0"/>
        <v>#DIV/0!</v>
      </c>
      <c r="T38" s="84">
        <f t="shared" si="15"/>
        <v>0</v>
      </c>
      <c r="U38" s="84">
        <f t="shared" si="16"/>
        <v>0</v>
      </c>
      <c r="V38" s="84" t="e">
        <f t="shared" si="17"/>
        <v>#DIV/0!</v>
      </c>
      <c r="W38" s="84" t="e">
        <f t="shared" si="4"/>
        <v>#DIV/0!</v>
      </c>
      <c r="X38" s="85" t="e">
        <f t="shared" si="5"/>
        <v>#DIV/0!</v>
      </c>
    </row>
    <row r="39" spans="1:24" s="13" customFormat="1" ht="14.1" customHeight="1" thickTop="1" thickBot="1">
      <c r="A39" s="5">
        <v>32</v>
      </c>
      <c r="B39" s="164">
        <f>بيانات!C42</f>
        <v>0</v>
      </c>
      <c r="C39" s="11"/>
      <c r="D39" s="6"/>
      <c r="E39" s="7"/>
      <c r="F39" s="86"/>
      <c r="G39" s="87"/>
      <c r="H39" s="11"/>
      <c r="I39" s="6"/>
      <c r="J39" s="6"/>
      <c r="K39" s="8"/>
      <c r="L39" s="8"/>
      <c r="M39" s="8"/>
      <c r="N39" s="8"/>
      <c r="O39" s="12"/>
      <c r="P39" s="11"/>
      <c r="Q39" s="6"/>
      <c r="R39" s="12"/>
      <c r="S39" s="83" t="e">
        <f t="shared" si="0"/>
        <v>#DIV/0!</v>
      </c>
      <c r="T39" s="84">
        <f t="shared" si="15"/>
        <v>0</v>
      </c>
      <c r="U39" s="84">
        <f t="shared" si="16"/>
        <v>0</v>
      </c>
      <c r="V39" s="84" t="e">
        <f t="shared" si="17"/>
        <v>#DIV/0!</v>
      </c>
      <c r="W39" s="84" t="e">
        <f t="shared" si="4"/>
        <v>#DIV/0!</v>
      </c>
      <c r="X39" s="85" t="e">
        <f t="shared" si="5"/>
        <v>#DIV/0!</v>
      </c>
    </row>
    <row r="40" spans="1:24" s="13" customFormat="1" ht="14.1" customHeight="1" thickTop="1" thickBot="1">
      <c r="A40" s="5">
        <v>33</v>
      </c>
      <c r="B40" s="207">
        <f>بيانات!C43</f>
        <v>0</v>
      </c>
      <c r="C40" s="11"/>
      <c r="D40" s="6"/>
      <c r="E40" s="7"/>
      <c r="F40" s="86"/>
      <c r="G40" s="87"/>
      <c r="H40" s="11"/>
      <c r="I40" s="6"/>
      <c r="J40" s="6"/>
      <c r="K40" s="8"/>
      <c r="L40" s="8"/>
      <c r="M40" s="8"/>
      <c r="N40" s="8"/>
      <c r="O40" s="12"/>
      <c r="P40" s="11"/>
      <c r="Q40" s="6"/>
      <c r="R40" s="12"/>
      <c r="S40" s="83" t="e">
        <f t="shared" si="0"/>
        <v>#DIV/0!</v>
      </c>
      <c r="T40" s="84">
        <f t="shared" si="15"/>
        <v>0</v>
      </c>
      <c r="U40" s="84">
        <f t="shared" si="16"/>
        <v>0</v>
      </c>
      <c r="V40" s="84" t="e">
        <f t="shared" si="17"/>
        <v>#DIV/0!</v>
      </c>
      <c r="W40" s="84" t="e">
        <f t="shared" si="4"/>
        <v>#DIV/0!</v>
      </c>
      <c r="X40" s="85" t="e">
        <f t="shared" si="5"/>
        <v>#DIV/0!</v>
      </c>
    </row>
    <row r="41" spans="1:24" ht="15.75" thickTop="1">
      <c r="A41" s="69"/>
      <c r="B41" s="69"/>
      <c r="C41" s="310" t="s">
        <v>52</v>
      </c>
      <c r="D41" s="310"/>
      <c r="E41" s="310"/>
      <c r="F41" s="310"/>
      <c r="G41" s="208"/>
      <c r="H41" s="309">
        <f>بيانات!D8</f>
        <v>0</v>
      </c>
      <c r="I41" s="309"/>
      <c r="J41" s="309"/>
      <c r="K41" s="309"/>
      <c r="L41" s="69"/>
      <c r="M41" s="69"/>
      <c r="N41" s="69"/>
      <c r="O41" s="69"/>
      <c r="P41" s="69"/>
      <c r="Q41" s="69"/>
      <c r="R41" s="69"/>
      <c r="S41" s="311" t="s">
        <v>53</v>
      </c>
      <c r="T41" s="311"/>
      <c r="U41" s="309">
        <f>بيانات!H8</f>
        <v>0</v>
      </c>
      <c r="V41" s="309"/>
      <c r="W41" s="309"/>
      <c r="X41" s="309"/>
    </row>
    <row r="42" spans="1:24"/>
  </sheetData>
  <sheetProtection selectLockedCells="1"/>
  <mergeCells count="34">
    <mergeCell ref="H41:K41"/>
    <mergeCell ref="C41:F41"/>
    <mergeCell ref="S41:T41"/>
    <mergeCell ref="U41:X41"/>
    <mergeCell ref="O5:O6"/>
    <mergeCell ref="P5:P6"/>
    <mergeCell ref="Q5:Q6"/>
    <mergeCell ref="R5:R6"/>
    <mergeCell ref="S5:S6"/>
    <mergeCell ref="T5:T6"/>
    <mergeCell ref="S4:X4"/>
    <mergeCell ref="C5:E6"/>
    <mergeCell ref="F5:G6"/>
    <mergeCell ref="H5:H6"/>
    <mergeCell ref="I5:I6"/>
    <mergeCell ref="J5:J6"/>
    <mergeCell ref="K5:K6"/>
    <mergeCell ref="L5:L6"/>
    <mergeCell ref="M5:M6"/>
    <mergeCell ref="N5:N6"/>
    <mergeCell ref="U5:U6"/>
    <mergeCell ref="V5:V6"/>
    <mergeCell ref="W5:W7"/>
    <mergeCell ref="X5:X7"/>
    <mergeCell ref="B1:D1"/>
    <mergeCell ref="S1:W1"/>
    <mergeCell ref="S2:W2"/>
    <mergeCell ref="P3:Q3"/>
    <mergeCell ref="L3:N3"/>
    <mergeCell ref="A4:A7"/>
    <mergeCell ref="B4:B7"/>
    <mergeCell ref="C4:G4"/>
    <mergeCell ref="H4:O4"/>
    <mergeCell ref="P4:R4"/>
  </mergeCells>
  <conditionalFormatting sqref="C8:E40">
    <cfRule type="cellIs" priority="2" stopIfTrue="1" operator="equal">
      <formula>0</formula>
    </cfRule>
    <cfRule type="cellIs" priority="3" stopIfTrue="1" operator="lessThan">
      <formula>0</formula>
    </cfRule>
    <cfRule type="cellIs" dxfId="273" priority="4" stopIfTrue="1" operator="lessThan">
      <formula>0</formula>
    </cfRule>
    <cfRule type="cellIs" priority="5" stopIfTrue="1" operator="greaterThan">
      <formula>0</formula>
    </cfRule>
    <cfRule type="cellIs" dxfId="272" priority="6" stopIfTrue="1" operator="equal">
      <formula>0</formula>
    </cfRule>
    <cfRule type="cellIs" dxfId="271" priority="7" stopIfTrue="1" operator="lessThan">
      <formula>2.5</formula>
    </cfRule>
    <cfRule type="cellIs" dxfId="270" priority="8" stopIfTrue="1" operator="equal">
      <formula>0</formula>
    </cfRule>
    <cfRule type="cellIs" priority="9" stopIfTrue="1" operator="between">
      <formula>0</formula>
      <formula>5</formula>
    </cfRule>
  </conditionalFormatting>
  <conditionalFormatting sqref="S8:X40">
    <cfRule type="containsErrors" dxfId="269" priority="1">
      <formula>ISERROR(S8)</formula>
    </cfRule>
  </conditionalFormatting>
  <dataValidations count="6">
    <dataValidation type="decimal" allowBlank="1" showInputMessage="1" showErrorMessage="1" error="الرقم أكبر من ( 4 ) تأكد من الإدخال _x000a_             ( أبوخالد السعدون)" sqref="C8:E40">
      <formula1>0</formula1>
      <formula2>4</formula2>
    </dataValidation>
    <dataValidation type="decimal" allowBlank="1" showInputMessage="1" showErrorMessage="1" error="العدد أكبر من ( 4 ) تأكد من الإدخال_x000a_          ( أبوخالد السعدون )" sqref="N8:O40 L8:L40 H8:J40">
      <formula1>0</formula1>
      <formula2>4</formula2>
    </dataValidation>
    <dataValidation type="decimal" allowBlank="1" showInputMessage="1" showErrorMessage="1" error="العدد أكبر من ( 2  ) تأكد من الإدخال_x000a_          ( أبوخالد السعدون )" sqref="F8:G40">
      <formula1>0</formula1>
      <formula2>2</formula2>
    </dataValidation>
    <dataValidation type="decimal" allowBlank="1" showInputMessage="1" showErrorMessage="1" error="العدد أكبر من ( 3 ) تأكد من الإدخال_x000a_          ( أبوخالد السعدون )" sqref="K8:K40 M8:M40">
      <formula1>0</formula1>
      <formula2>3</formula2>
    </dataValidation>
    <dataValidation type="decimal" allowBlank="1" showInputMessage="1" showErrorMessage="1" error="العدد أكبر من ( 5  ) تأكد من الإدخال_x000a_          ( أبوخالد السعدون )" sqref="P8:Q40">
      <formula1>0</formula1>
      <formula2>5</formula2>
    </dataValidation>
    <dataValidation type="decimal" allowBlank="1" showInputMessage="1" showErrorMessage="1" error="العدد أكبر من ( 4  ) تأكد من الإدخال_x000a_          ( أبوخالد السعدون )" sqref="R8:R40">
      <formula1>0</formula1>
      <formula2>4</formula2>
    </dataValidation>
  </dataValidations>
  <pageMargins left="0.19685039370078741" right="0.19685039370078741" top="0.19685039370078741" bottom="0.19685039370078741" header="0.15748031496062992" footer="0.15748031496062992"/>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9"/>
  <sheetViews>
    <sheetView showGridLines="0" showRowColHeaders="0" rightToLeft="1" topLeftCell="B697" workbookViewId="0">
      <selection activeCell="G859" sqref="G859"/>
    </sheetView>
  </sheetViews>
  <sheetFormatPr defaultColWidth="0" defaultRowHeight="15" zeroHeight="1"/>
  <cols>
    <col min="1" max="1" width="0" hidden="1" customWidth="1"/>
    <col min="2" max="2" width="1.75" customWidth="1"/>
    <col min="3" max="3" width="9" customWidth="1"/>
    <col min="4" max="4" width="18.625" customWidth="1"/>
    <col min="5" max="5" width="6.625" customWidth="1"/>
    <col min="6" max="6" width="8.625" customWidth="1"/>
    <col min="7" max="7" width="3.25" customWidth="1"/>
    <col min="8" max="8" width="4.875" style="39" customWidth="1"/>
    <col min="9" max="9" width="8.625" style="39" customWidth="1"/>
    <col min="10" max="10" width="6.25" style="39" customWidth="1"/>
    <col min="11" max="11" width="5.375" style="39" customWidth="1"/>
    <col min="12" max="12" width="6.375" customWidth="1"/>
    <col min="13" max="13" width="4" customWidth="1"/>
    <col min="14" max="14" width="4.875" customWidth="1"/>
    <col min="15" max="15" width="9" customWidth="1"/>
    <col min="16" max="20" width="0" hidden="1" customWidth="1"/>
    <col min="21" max="16384" width="9" hidden="1"/>
  </cols>
  <sheetData>
    <row r="1" spans="1:20">
      <c r="C1" s="336" t="s">
        <v>42</v>
      </c>
      <c r="D1" s="336"/>
      <c r="E1" s="336"/>
      <c r="F1" s="336"/>
    </row>
    <row r="2" spans="1:20" ht="15" customHeight="1" thickBot="1">
      <c r="C2" s="337">
        <f>بيانات!D9</f>
        <v>0</v>
      </c>
      <c r="D2" s="337"/>
      <c r="E2" s="337"/>
      <c r="F2" s="337"/>
    </row>
    <row r="3" spans="1:20" ht="15.95" customHeight="1" thickBot="1">
      <c r="A3" s="355"/>
      <c r="B3" s="355"/>
      <c r="C3" s="338" t="s">
        <v>78</v>
      </c>
      <c r="D3" s="338"/>
      <c r="E3" s="338"/>
      <c r="F3" s="338"/>
      <c r="G3" s="25"/>
      <c r="H3" s="47"/>
      <c r="I3" s="48"/>
      <c r="J3" s="48"/>
      <c r="K3" s="48"/>
      <c r="L3" s="49"/>
      <c r="M3" s="49"/>
      <c r="N3" s="50"/>
    </row>
    <row r="4" spans="1:20" ht="15.95" customHeight="1" thickBot="1">
      <c r="A4" s="15"/>
      <c r="B4" s="16"/>
      <c r="C4" s="33" t="s">
        <v>1</v>
      </c>
      <c r="D4" s="67">
        <f>'متابعة 2'!B8</f>
        <v>0</v>
      </c>
      <c r="E4" s="33" t="s">
        <v>39</v>
      </c>
      <c r="F4" s="68" t="str">
        <f>'متابعة 2'!P3</f>
        <v>أول 4</v>
      </c>
      <c r="G4" s="26"/>
      <c r="H4" s="51" t="s">
        <v>44</v>
      </c>
      <c r="I4" s="348" t="s">
        <v>46</v>
      </c>
      <c r="J4" s="349"/>
      <c r="K4" s="349"/>
      <c r="L4" s="349"/>
      <c r="M4" s="350"/>
      <c r="N4" s="52"/>
    </row>
    <row r="5" spans="1:20" ht="15.95" customHeight="1" thickBot="1">
      <c r="A5" s="16"/>
      <c r="B5" s="16"/>
      <c r="C5" s="340" t="s">
        <v>69</v>
      </c>
      <c r="D5" s="341"/>
      <c r="E5" s="340">
        <f>بيانات!I32</f>
        <v>0</v>
      </c>
      <c r="F5" s="341"/>
      <c r="G5" s="38"/>
      <c r="H5" s="51"/>
      <c r="L5" s="39"/>
      <c r="M5" s="15"/>
      <c r="N5" s="52"/>
    </row>
    <row r="6" spans="1:20" ht="17.100000000000001" customHeight="1" thickBot="1">
      <c r="A6" s="15"/>
      <c r="B6" s="17"/>
      <c r="C6" s="339" t="s">
        <v>35</v>
      </c>
      <c r="D6" s="176" t="s">
        <v>74</v>
      </c>
      <c r="E6" s="28">
        <v>4</v>
      </c>
      <c r="F6" s="65" t="e">
        <f>CEILING(AVERAGE('متابعة 2'!C8:E8),0.5)</f>
        <v>#DIV/0!</v>
      </c>
      <c r="G6" s="14"/>
      <c r="H6" s="51"/>
      <c r="I6" s="94" t="s">
        <v>8</v>
      </c>
      <c r="J6" s="95">
        <f>E8</f>
        <v>6</v>
      </c>
      <c r="K6" s="96" t="e">
        <f>AVERAGEIF('متابعة 2'!S8:S40,"&gt;0")</f>
        <v>#DIV/0!</v>
      </c>
      <c r="L6" s="97" t="e">
        <f>F8</f>
        <v>#DIV/0!</v>
      </c>
      <c r="M6" s="15"/>
      <c r="N6" s="52"/>
    </row>
    <row r="7" spans="1:20" ht="17.100000000000001" customHeight="1" thickBot="1">
      <c r="A7" s="15"/>
      <c r="B7" s="17"/>
      <c r="C7" s="339"/>
      <c r="D7" s="91" t="s">
        <v>25</v>
      </c>
      <c r="E7" s="28">
        <v>2</v>
      </c>
      <c r="F7" s="65" t="e">
        <f>CEILING(AVERAGE('متابعة 2'!F8:G8),0.5)</f>
        <v>#DIV/0!</v>
      </c>
      <c r="G7" s="14"/>
      <c r="H7" s="51"/>
      <c r="I7" s="94" t="s">
        <v>45</v>
      </c>
      <c r="J7" s="95">
        <f>E17</f>
        <v>30</v>
      </c>
      <c r="K7" s="96" t="e">
        <f>AVERAGEIF('متابعة 2'!T8:T40,"&gt;0")</f>
        <v>#DIV/0!</v>
      </c>
      <c r="L7" s="97">
        <f>F17</f>
        <v>0</v>
      </c>
      <c r="M7" s="15"/>
      <c r="N7" s="52"/>
    </row>
    <row r="8" spans="1:20" ht="17.100000000000001" customHeight="1" thickBot="1">
      <c r="A8" s="15"/>
      <c r="B8" s="17"/>
      <c r="C8" s="339"/>
      <c r="D8" s="91" t="s">
        <v>13</v>
      </c>
      <c r="E8" s="28">
        <v>6</v>
      </c>
      <c r="F8" s="212" t="e">
        <f>SUM(F6:F7)</f>
        <v>#DIV/0!</v>
      </c>
      <c r="G8" s="14"/>
      <c r="H8" s="51"/>
      <c r="I8" s="94" t="s">
        <v>12</v>
      </c>
      <c r="J8" s="95">
        <f>E21</f>
        <v>14</v>
      </c>
      <c r="K8" s="96" t="e">
        <f>AVERAGEIF('متابعة 2'!U8:U40,"&gt;0")</f>
        <v>#DIV/0!</v>
      </c>
      <c r="L8" s="97">
        <f>F21</f>
        <v>0</v>
      </c>
      <c r="M8" s="15"/>
      <c r="N8" s="52"/>
    </row>
    <row r="9" spans="1:20" ht="15.95" customHeight="1" thickBot="1">
      <c r="A9" s="15"/>
      <c r="B9" s="18"/>
      <c r="C9" s="323" t="s">
        <v>23</v>
      </c>
      <c r="D9" s="323"/>
      <c r="E9" s="30">
        <v>4</v>
      </c>
      <c r="F9" s="66">
        <f>'متابعة 2'!H8</f>
        <v>0</v>
      </c>
      <c r="G9" s="14"/>
      <c r="H9" s="51"/>
      <c r="L9" s="39"/>
      <c r="M9" s="15"/>
      <c r="N9" s="52"/>
    </row>
    <row r="10" spans="1:20" ht="15.95" customHeight="1" thickBot="1">
      <c r="A10" s="15"/>
      <c r="B10" s="19"/>
      <c r="C10" s="323" t="s">
        <v>24</v>
      </c>
      <c r="D10" s="323"/>
      <c r="E10" s="28">
        <v>4</v>
      </c>
      <c r="F10" s="66">
        <f>'متابعة 2'!I8</f>
        <v>0</v>
      </c>
      <c r="G10" s="31"/>
      <c r="H10" s="51"/>
      <c r="L10" s="39"/>
      <c r="M10" s="15"/>
      <c r="N10" s="52"/>
    </row>
    <row r="11" spans="1:20" ht="15.95" customHeight="1" thickBot="1">
      <c r="A11" s="19"/>
      <c r="B11" s="19"/>
      <c r="C11" s="324" t="s">
        <v>36</v>
      </c>
      <c r="D11" s="91" t="s">
        <v>26</v>
      </c>
      <c r="E11" s="28">
        <v>4</v>
      </c>
      <c r="F11" s="66">
        <f>'متابعة 2'!J8</f>
        <v>0</v>
      </c>
      <c r="G11" s="31"/>
      <c r="H11" s="51"/>
      <c r="L11" s="39"/>
      <c r="M11" s="15"/>
      <c r="N11" s="52"/>
    </row>
    <row r="12" spans="1:20" ht="15.95" customHeight="1" thickBot="1">
      <c r="A12" s="15"/>
      <c r="B12" s="17"/>
      <c r="C12" s="325"/>
      <c r="D12" s="91" t="s">
        <v>27</v>
      </c>
      <c r="E12" s="30">
        <v>3</v>
      </c>
      <c r="F12" s="66">
        <f>'متابعة 2'!K8</f>
        <v>0</v>
      </c>
      <c r="G12" s="14"/>
      <c r="H12" s="51"/>
      <c r="L12" s="39"/>
      <c r="M12" s="15"/>
      <c r="N12" s="52"/>
    </row>
    <row r="13" spans="1:20" ht="15.95" customHeight="1" thickBot="1">
      <c r="A13" s="15"/>
      <c r="B13" s="17"/>
      <c r="C13" s="325"/>
      <c r="D13" s="91" t="s">
        <v>28</v>
      </c>
      <c r="E13" s="30">
        <v>4</v>
      </c>
      <c r="F13" s="66">
        <f>'متابعة 2'!L8</f>
        <v>0</v>
      </c>
      <c r="G13" s="14"/>
      <c r="H13" s="51"/>
      <c r="L13" s="39"/>
      <c r="M13" s="15"/>
      <c r="N13" s="52"/>
    </row>
    <row r="14" spans="1:20" ht="15.95" customHeight="1" thickBot="1">
      <c r="A14" s="20"/>
      <c r="B14" s="15"/>
      <c r="C14" s="325"/>
      <c r="D14" s="91" t="s">
        <v>29</v>
      </c>
      <c r="E14" s="30">
        <v>3</v>
      </c>
      <c r="F14" s="66">
        <f>'متابعة 2'!M8</f>
        <v>0</v>
      </c>
      <c r="G14" s="14"/>
      <c r="H14" s="51"/>
      <c r="L14" s="39"/>
      <c r="M14" s="15"/>
      <c r="N14" s="52"/>
      <c r="Q14" s="62"/>
      <c r="R14" s="62"/>
      <c r="S14" s="62"/>
      <c r="T14" s="62"/>
    </row>
    <row r="15" spans="1:20" ht="15.95" customHeight="1" thickBot="1">
      <c r="A15" s="20"/>
      <c r="B15" s="15"/>
      <c r="C15" s="326"/>
      <c r="D15" s="91" t="s">
        <v>30</v>
      </c>
      <c r="E15" s="30">
        <v>4</v>
      </c>
      <c r="F15" s="66">
        <f>'متابعة 2'!N8</f>
        <v>0</v>
      </c>
      <c r="G15" s="14"/>
      <c r="H15" s="51"/>
      <c r="L15" s="39"/>
      <c r="M15" s="15"/>
      <c r="N15" s="52"/>
      <c r="Q15" s="62"/>
      <c r="R15" s="62"/>
      <c r="S15" s="62"/>
      <c r="T15" s="62"/>
    </row>
    <row r="16" spans="1:20" ht="15.95" customHeight="1" thickBot="1">
      <c r="A16" s="20"/>
      <c r="B16" s="15"/>
      <c r="C16" s="323" t="s">
        <v>31</v>
      </c>
      <c r="D16" s="323"/>
      <c r="E16" s="30">
        <v>4</v>
      </c>
      <c r="F16" s="66">
        <f>'متابعة 2'!O8</f>
        <v>0</v>
      </c>
      <c r="G16" s="14"/>
      <c r="H16" s="51"/>
      <c r="I16" s="61"/>
      <c r="J16" s="61"/>
      <c r="K16" s="61"/>
      <c r="L16" s="61"/>
      <c r="M16" s="15"/>
      <c r="N16" s="52"/>
      <c r="Q16" s="62"/>
      <c r="R16" s="62"/>
      <c r="S16" s="62"/>
      <c r="T16" s="62"/>
    </row>
    <row r="17" spans="1:17" ht="15.95" customHeight="1" thickBot="1">
      <c r="A17" s="20"/>
      <c r="B17" s="15"/>
      <c r="C17" s="327" t="s">
        <v>13</v>
      </c>
      <c r="D17" s="328"/>
      <c r="E17" s="30">
        <v>30</v>
      </c>
      <c r="F17" s="212">
        <f>SUM(F9:F16)</f>
        <v>0</v>
      </c>
      <c r="G17" s="14"/>
      <c r="H17" s="51"/>
      <c r="I17" s="61"/>
      <c r="J17" s="61"/>
      <c r="K17" s="61"/>
      <c r="L17" s="61"/>
      <c r="M17" s="15"/>
      <c r="N17" s="52"/>
    </row>
    <row r="18" spans="1:17" ht="15.95" customHeight="1" thickBot="1">
      <c r="A18" s="21"/>
      <c r="B18" s="15"/>
      <c r="C18" s="324" t="s">
        <v>37</v>
      </c>
      <c r="D18" s="92" t="s">
        <v>32</v>
      </c>
      <c r="E18" s="30">
        <v>5</v>
      </c>
      <c r="F18" s="66">
        <f>'متابعة 2'!P8</f>
        <v>0</v>
      </c>
      <c r="G18" s="14"/>
      <c r="H18" s="51"/>
      <c r="I18" s="61"/>
      <c r="J18" s="61"/>
      <c r="K18" s="61"/>
      <c r="L18" s="61"/>
      <c r="M18" s="15"/>
      <c r="N18" s="52"/>
    </row>
    <row r="19" spans="1:17" ht="15.95" customHeight="1" thickBot="1">
      <c r="A19" s="21"/>
      <c r="B19" s="15"/>
      <c r="C19" s="325"/>
      <c r="D19" s="92" t="s">
        <v>33</v>
      </c>
      <c r="E19" s="30">
        <v>5</v>
      </c>
      <c r="F19" s="66">
        <f>'متابعة 2'!Q8</f>
        <v>0</v>
      </c>
      <c r="G19" s="14"/>
      <c r="H19" s="51"/>
      <c r="I19" s="40"/>
      <c r="J19" s="40"/>
      <c r="K19" s="40"/>
      <c r="L19" s="15"/>
      <c r="M19" s="15"/>
      <c r="N19" s="52"/>
    </row>
    <row r="20" spans="1:17" ht="15.95" customHeight="1" thickBot="1">
      <c r="A20" s="15"/>
      <c r="B20" s="15"/>
      <c r="C20" s="325"/>
      <c r="D20" s="92" t="s">
        <v>7</v>
      </c>
      <c r="E20" s="30">
        <v>4</v>
      </c>
      <c r="F20" s="66">
        <f>'متابعة 2'!R8</f>
        <v>0</v>
      </c>
      <c r="G20" s="14"/>
      <c r="H20" s="51"/>
      <c r="L20" s="15"/>
      <c r="M20" s="15"/>
      <c r="N20" s="52"/>
    </row>
    <row r="21" spans="1:17" ht="15.95" customHeight="1" thickBot="1">
      <c r="A21" s="15"/>
      <c r="B21" s="18"/>
      <c r="C21" s="326"/>
      <c r="D21" s="92" t="s">
        <v>13</v>
      </c>
      <c r="E21" s="30">
        <v>14</v>
      </c>
      <c r="F21" s="213">
        <f>SUM(F18:F20)</f>
        <v>0</v>
      </c>
      <c r="G21" s="14"/>
      <c r="H21" s="51"/>
      <c r="I21" s="177" t="s">
        <v>47</v>
      </c>
      <c r="L21" s="15"/>
      <c r="M21" s="15"/>
      <c r="N21" s="52"/>
    </row>
    <row r="22" spans="1:17" ht="15.95" customHeight="1" thickBot="1">
      <c r="A22" s="15"/>
      <c r="B22" s="19"/>
      <c r="C22" s="329" t="s">
        <v>34</v>
      </c>
      <c r="D22" s="330"/>
      <c r="E22" s="32">
        <f>E8+E17+E21</f>
        <v>50</v>
      </c>
      <c r="F22" s="214" t="e">
        <f>F8+F17+F21</f>
        <v>#DIV/0!</v>
      </c>
      <c r="G22" s="331"/>
      <c r="H22" s="51"/>
      <c r="I22" s="356">
        <f>بيانات!F11</f>
        <v>0</v>
      </c>
      <c r="J22" s="357"/>
      <c r="K22" s="357"/>
      <c r="L22" s="357"/>
      <c r="M22" s="358"/>
      <c r="N22" s="52"/>
    </row>
    <row r="23" spans="1:17" ht="15.95" customHeight="1" thickBot="1">
      <c r="A23" s="19"/>
      <c r="B23" s="19"/>
      <c r="C23" s="333" t="s">
        <v>88</v>
      </c>
      <c r="D23" s="334"/>
      <c r="E23" s="210" t="e">
        <f>'متابعة 2'!X8</f>
        <v>#DIV/0!</v>
      </c>
      <c r="F23" s="206" t="e">
        <f>F22*100/E22&amp;" %"</f>
        <v>#DIV/0!</v>
      </c>
      <c r="G23" s="332"/>
      <c r="H23" s="51"/>
      <c r="I23" s="342" t="str">
        <f>بيانات!G20</f>
        <v>BURAYDAH</v>
      </c>
      <c r="J23" s="343"/>
      <c r="K23" s="343"/>
      <c r="L23" s="343"/>
      <c r="M23" s="344"/>
      <c r="N23" s="52"/>
    </row>
    <row r="24" spans="1:17" ht="15.95" customHeight="1" thickBot="1">
      <c r="A24" s="19"/>
      <c r="B24" s="19"/>
      <c r="C24" s="89" t="s">
        <v>40</v>
      </c>
      <c r="D24" s="335">
        <f>بيانات!D8</f>
        <v>0</v>
      </c>
      <c r="E24" s="335"/>
      <c r="F24" s="335"/>
      <c r="G24" s="90"/>
      <c r="H24" s="51"/>
      <c r="I24" s="345"/>
      <c r="J24" s="346"/>
      <c r="K24" s="346"/>
      <c r="L24" s="346"/>
      <c r="M24" s="347"/>
      <c r="N24" s="52"/>
      <c r="Q24" s="58"/>
    </row>
    <row r="25" spans="1:17" ht="15" customHeight="1" thickBot="1">
      <c r="A25" s="15"/>
      <c r="B25" s="15"/>
      <c r="C25" s="321" t="s">
        <v>43</v>
      </c>
      <c r="D25" s="321"/>
      <c r="E25" s="322"/>
      <c r="F25" s="322"/>
      <c r="G25" s="24"/>
      <c r="H25" s="53"/>
      <c r="I25" s="54"/>
      <c r="J25" s="54"/>
      <c r="K25" s="54"/>
      <c r="L25" s="55"/>
      <c r="M25" s="55"/>
      <c r="N25" s="56"/>
    </row>
    <row r="26" spans="1:17" ht="20.100000000000001" customHeight="1">
      <c r="A26" s="15"/>
      <c r="B26" s="17"/>
      <c r="C26" s="57"/>
      <c r="D26" s="22"/>
      <c r="E26" s="23"/>
      <c r="F26" s="24"/>
      <c r="G26" s="24"/>
    </row>
    <row r="27" spans="1:17" ht="16.5" customHeight="1">
      <c r="A27" s="15"/>
      <c r="B27" s="17"/>
      <c r="C27" s="336" t="s">
        <v>42</v>
      </c>
      <c r="D27" s="336"/>
      <c r="E27" s="336"/>
      <c r="F27" s="336"/>
    </row>
    <row r="28" spans="1:17" ht="15.95" customHeight="1" thickBot="1">
      <c r="A28" s="15"/>
      <c r="B28" s="18"/>
      <c r="C28" s="337">
        <f>بيانات!D9</f>
        <v>0</v>
      </c>
      <c r="D28" s="337"/>
      <c r="E28" s="337"/>
      <c r="F28" s="337"/>
    </row>
    <row r="29" spans="1:17" ht="15.95" customHeight="1" thickBot="1">
      <c r="A29" s="15"/>
      <c r="B29" s="15"/>
      <c r="C29" s="338" t="s">
        <v>78</v>
      </c>
      <c r="D29" s="338"/>
      <c r="E29" s="338"/>
      <c r="F29" s="338"/>
      <c r="G29" s="25"/>
      <c r="H29" s="47"/>
      <c r="I29" s="48"/>
      <c r="J29" s="48"/>
      <c r="K29" s="48"/>
      <c r="L29" s="49"/>
      <c r="M29" s="49"/>
      <c r="N29" s="50"/>
    </row>
    <row r="30" spans="1:17" ht="15.95" customHeight="1" thickBot="1">
      <c r="C30" s="33" t="s">
        <v>1</v>
      </c>
      <c r="D30" s="67">
        <f>'متابعة 2'!B9</f>
        <v>0</v>
      </c>
      <c r="E30" s="33" t="s">
        <v>39</v>
      </c>
      <c r="F30" s="68" t="str">
        <f>'متابعة 2'!P3</f>
        <v>أول 4</v>
      </c>
      <c r="G30" s="26"/>
      <c r="H30" s="51" t="s">
        <v>44</v>
      </c>
      <c r="I30" s="348" t="s">
        <v>46</v>
      </c>
      <c r="J30" s="349"/>
      <c r="K30" s="349"/>
      <c r="L30" s="349"/>
      <c r="M30" s="350"/>
      <c r="N30" s="52"/>
    </row>
    <row r="31" spans="1:17" ht="17.100000000000001" customHeight="1" thickBot="1">
      <c r="C31" s="340" t="s">
        <v>69</v>
      </c>
      <c r="D31" s="341"/>
      <c r="E31" s="340">
        <f>بيانات!I32</f>
        <v>0</v>
      </c>
      <c r="F31" s="341"/>
      <c r="G31" s="38"/>
      <c r="H31" s="51"/>
      <c r="L31" s="39"/>
      <c r="M31" s="15"/>
      <c r="N31" s="52"/>
    </row>
    <row r="32" spans="1:17" ht="17.100000000000001" customHeight="1" thickBot="1">
      <c r="C32" s="339" t="s">
        <v>35</v>
      </c>
      <c r="D32" s="176" t="s">
        <v>74</v>
      </c>
      <c r="E32" s="28">
        <v>4</v>
      </c>
      <c r="F32" s="65" t="e">
        <f>CEILING(AVERAGE('متابعة 2'!C9:E9),0.5)</f>
        <v>#DIV/0!</v>
      </c>
      <c r="G32" s="14"/>
      <c r="H32" s="51"/>
      <c r="I32" s="94" t="s">
        <v>8</v>
      </c>
      <c r="J32" s="95">
        <f>E8</f>
        <v>6</v>
      </c>
      <c r="K32" s="96" t="e">
        <f>AVERAGEIF('متابعة 2'!S8:S40,"&gt;0")</f>
        <v>#DIV/0!</v>
      </c>
      <c r="L32" s="97" t="e">
        <f>F34</f>
        <v>#DIV/0!</v>
      </c>
      <c r="M32" s="15"/>
      <c r="N32" s="52"/>
    </row>
    <row r="33" spans="3:14" ht="17.100000000000001" customHeight="1" thickBot="1">
      <c r="C33" s="339"/>
      <c r="D33" s="91" t="s">
        <v>25</v>
      </c>
      <c r="E33" s="28">
        <v>2</v>
      </c>
      <c r="F33" s="65" t="e">
        <f>CEILING(AVERAGE('متابعة 2'!F9:G9),0.5)</f>
        <v>#DIV/0!</v>
      </c>
      <c r="G33" s="14"/>
      <c r="H33" s="51"/>
      <c r="I33" s="94" t="s">
        <v>45</v>
      </c>
      <c r="J33" s="95">
        <f>E17</f>
        <v>30</v>
      </c>
      <c r="K33" s="96" t="e">
        <f>AVERAGEIF('متابعة 2'!T8:T40,"&gt;0")</f>
        <v>#DIV/0!</v>
      </c>
      <c r="L33" s="97">
        <f>F43</f>
        <v>0</v>
      </c>
      <c r="M33" s="15"/>
      <c r="N33" s="52"/>
    </row>
    <row r="34" spans="3:14" ht="15.95" customHeight="1" thickBot="1">
      <c r="C34" s="339"/>
      <c r="D34" s="91" t="s">
        <v>13</v>
      </c>
      <c r="E34" s="28">
        <v>6</v>
      </c>
      <c r="F34" s="212" t="e">
        <f>SUM(F32:F33)</f>
        <v>#DIV/0!</v>
      </c>
      <c r="G34" s="14"/>
      <c r="H34" s="51"/>
      <c r="I34" s="94" t="s">
        <v>12</v>
      </c>
      <c r="J34" s="95">
        <f>E21</f>
        <v>14</v>
      </c>
      <c r="K34" s="96" t="e">
        <f>AVERAGEIF('متابعة 2'!U8:U40,"&gt;0")</f>
        <v>#DIV/0!</v>
      </c>
      <c r="L34" s="97">
        <f>F47</f>
        <v>0</v>
      </c>
      <c r="M34" s="15"/>
      <c r="N34" s="52"/>
    </row>
    <row r="35" spans="3:14" ht="15.95" customHeight="1" thickBot="1">
      <c r="C35" s="323" t="s">
        <v>23</v>
      </c>
      <c r="D35" s="323"/>
      <c r="E35" s="30">
        <v>4</v>
      </c>
      <c r="F35" s="66">
        <f>'متابعة 2'!H9</f>
        <v>0</v>
      </c>
      <c r="G35" s="14"/>
      <c r="H35" s="51"/>
      <c r="L35" s="39"/>
      <c r="M35" s="15"/>
      <c r="N35" s="52"/>
    </row>
    <row r="36" spans="3:14" ht="15.95" customHeight="1" thickBot="1">
      <c r="C36" s="323" t="s">
        <v>24</v>
      </c>
      <c r="D36" s="323"/>
      <c r="E36" s="28">
        <v>4</v>
      </c>
      <c r="F36" s="66">
        <f>'متابعة 2'!I9</f>
        <v>0</v>
      </c>
      <c r="G36" s="31"/>
      <c r="H36" s="51"/>
      <c r="L36" s="39"/>
      <c r="M36" s="15"/>
      <c r="N36" s="52"/>
    </row>
    <row r="37" spans="3:14" ht="15.95" customHeight="1" thickBot="1">
      <c r="C37" s="324" t="s">
        <v>36</v>
      </c>
      <c r="D37" s="91" t="s">
        <v>26</v>
      </c>
      <c r="E37" s="28">
        <v>4</v>
      </c>
      <c r="F37" s="66">
        <f>'متابعة 2'!J9</f>
        <v>0</v>
      </c>
      <c r="G37" s="31"/>
      <c r="H37" s="51"/>
      <c r="L37" s="39"/>
      <c r="M37" s="15"/>
      <c r="N37" s="52"/>
    </row>
    <row r="38" spans="3:14" ht="15.95" customHeight="1" thickBot="1">
      <c r="C38" s="325"/>
      <c r="D38" s="91" t="s">
        <v>27</v>
      </c>
      <c r="E38" s="30">
        <v>3</v>
      </c>
      <c r="F38" s="66">
        <f>'متابعة 2'!K9</f>
        <v>0</v>
      </c>
      <c r="G38" s="14"/>
      <c r="H38" s="51"/>
      <c r="L38" s="39"/>
      <c r="M38" s="15"/>
      <c r="N38" s="52"/>
    </row>
    <row r="39" spans="3:14" ht="15.95" customHeight="1" thickBot="1">
      <c r="C39" s="325"/>
      <c r="D39" s="91" t="s">
        <v>28</v>
      </c>
      <c r="E39" s="30">
        <v>4</v>
      </c>
      <c r="F39" s="66">
        <f>'متابعة 2'!L9</f>
        <v>0</v>
      </c>
      <c r="G39" s="14"/>
      <c r="H39" s="51"/>
      <c r="L39" s="39"/>
      <c r="M39" s="15"/>
      <c r="N39" s="52"/>
    </row>
    <row r="40" spans="3:14" ht="15.95" customHeight="1" thickBot="1">
      <c r="C40" s="325"/>
      <c r="D40" s="91" t="s">
        <v>29</v>
      </c>
      <c r="E40" s="30">
        <v>3</v>
      </c>
      <c r="F40" s="66">
        <f>'متابعة 2'!M9</f>
        <v>0</v>
      </c>
      <c r="G40" s="14"/>
      <c r="H40" s="51"/>
      <c r="L40" s="39"/>
      <c r="M40" s="15"/>
      <c r="N40" s="52"/>
    </row>
    <row r="41" spans="3:14" ht="15.95" customHeight="1" thickBot="1">
      <c r="C41" s="326"/>
      <c r="D41" s="91" t="s">
        <v>30</v>
      </c>
      <c r="E41" s="30">
        <v>4</v>
      </c>
      <c r="F41" s="66">
        <f>'متابعة 2'!N9</f>
        <v>0</v>
      </c>
      <c r="G41" s="14"/>
      <c r="H41" s="51"/>
      <c r="L41" s="39"/>
      <c r="M41" s="15"/>
      <c r="N41" s="52"/>
    </row>
    <row r="42" spans="3:14" ht="15.95" customHeight="1" thickBot="1">
      <c r="C42" s="323" t="s">
        <v>31</v>
      </c>
      <c r="D42" s="323"/>
      <c r="E42" s="30">
        <v>4</v>
      </c>
      <c r="F42" s="66">
        <f>'متابعة 2'!O9</f>
        <v>0</v>
      </c>
      <c r="G42" s="14"/>
      <c r="H42" s="51"/>
      <c r="I42" s="61"/>
      <c r="J42" s="61"/>
      <c r="K42" s="61"/>
      <c r="L42" s="61"/>
      <c r="M42" s="15"/>
      <c r="N42" s="52"/>
    </row>
    <row r="43" spans="3:14" ht="15.95" customHeight="1" thickBot="1">
      <c r="C43" s="327" t="s">
        <v>13</v>
      </c>
      <c r="D43" s="328"/>
      <c r="E43" s="30">
        <v>30</v>
      </c>
      <c r="F43" s="212">
        <f>SUM(F35:F42)</f>
        <v>0</v>
      </c>
      <c r="G43" s="14"/>
      <c r="H43" s="51"/>
      <c r="I43" s="61"/>
      <c r="J43" s="61"/>
      <c r="K43" s="61"/>
      <c r="L43" s="61"/>
      <c r="M43" s="15"/>
      <c r="N43" s="52"/>
    </row>
    <row r="44" spans="3:14" ht="15.95" customHeight="1" thickBot="1">
      <c r="C44" s="324" t="s">
        <v>37</v>
      </c>
      <c r="D44" s="92" t="s">
        <v>32</v>
      </c>
      <c r="E44" s="30">
        <v>5</v>
      </c>
      <c r="F44" s="66">
        <f>'متابعة 2'!P9</f>
        <v>0</v>
      </c>
      <c r="G44" s="14"/>
      <c r="H44" s="51"/>
      <c r="I44" s="61"/>
      <c r="J44" s="61"/>
      <c r="K44" s="61"/>
      <c r="L44" s="61"/>
      <c r="M44" s="15"/>
      <c r="N44" s="52"/>
    </row>
    <row r="45" spans="3:14" ht="15.95" customHeight="1" thickBot="1">
      <c r="C45" s="325"/>
      <c r="D45" s="92" t="s">
        <v>33</v>
      </c>
      <c r="E45" s="30">
        <v>5</v>
      </c>
      <c r="F45" s="66">
        <f>'متابعة 2'!Q9</f>
        <v>0</v>
      </c>
      <c r="G45" s="14"/>
      <c r="H45" s="51"/>
      <c r="I45" s="40"/>
      <c r="J45" s="40"/>
      <c r="K45" s="40"/>
      <c r="L45" s="15"/>
      <c r="M45" s="15"/>
      <c r="N45" s="52"/>
    </row>
    <row r="46" spans="3:14" ht="15.95" customHeight="1" thickBot="1">
      <c r="C46" s="325"/>
      <c r="D46" s="92" t="s">
        <v>7</v>
      </c>
      <c r="E46" s="30">
        <v>4</v>
      </c>
      <c r="F46" s="66">
        <f>'متابعة 2'!R9</f>
        <v>0</v>
      </c>
      <c r="G46" s="14"/>
      <c r="H46" s="51"/>
      <c r="L46" s="15"/>
      <c r="M46" s="15"/>
      <c r="N46" s="52"/>
    </row>
    <row r="47" spans="3:14" ht="15.95" customHeight="1" thickBot="1">
      <c r="C47" s="326"/>
      <c r="D47" s="92" t="s">
        <v>13</v>
      </c>
      <c r="E47" s="30">
        <v>14</v>
      </c>
      <c r="F47" s="213">
        <f>SUM(F44:F46)</f>
        <v>0</v>
      </c>
      <c r="G47" s="14"/>
      <c r="H47" s="51"/>
      <c r="I47" s="177" t="s">
        <v>47</v>
      </c>
      <c r="L47" s="15"/>
      <c r="M47" s="15"/>
      <c r="N47" s="52"/>
    </row>
    <row r="48" spans="3:14" ht="15.95" customHeight="1" thickBot="1">
      <c r="C48" s="329" t="s">
        <v>34</v>
      </c>
      <c r="D48" s="330"/>
      <c r="E48" s="32">
        <f>E8+E17+E21</f>
        <v>50</v>
      </c>
      <c r="F48" s="214" t="e">
        <f>F34+F43+F47</f>
        <v>#DIV/0!</v>
      </c>
      <c r="G48" s="331"/>
      <c r="H48" s="51"/>
      <c r="I48" s="356">
        <f>بيانات!F12</f>
        <v>0</v>
      </c>
      <c r="J48" s="357"/>
      <c r="K48" s="357"/>
      <c r="L48" s="357"/>
      <c r="M48" s="358"/>
      <c r="N48" s="52"/>
    </row>
    <row r="49" spans="1:14" ht="15.95" customHeight="1" thickBot="1">
      <c r="C49" s="333" t="s">
        <v>88</v>
      </c>
      <c r="D49" s="334"/>
      <c r="E49" s="210" t="e">
        <f>'متابعة 2'!X9</f>
        <v>#DIV/0!</v>
      </c>
      <c r="F49" s="206" t="e">
        <f>F48*100/E48&amp;" %"</f>
        <v>#DIV/0!</v>
      </c>
      <c r="G49" s="332"/>
      <c r="H49" s="51"/>
      <c r="I49" s="342" t="str">
        <f>بيانات!G20</f>
        <v>BURAYDAH</v>
      </c>
      <c r="J49" s="343"/>
      <c r="K49" s="343"/>
      <c r="L49" s="343"/>
      <c r="M49" s="344"/>
      <c r="N49" s="52"/>
    </row>
    <row r="50" spans="1:14" ht="15.95" customHeight="1" thickBot="1">
      <c r="A50" s="15"/>
      <c r="B50" s="15"/>
      <c r="C50" s="89" t="s">
        <v>40</v>
      </c>
      <c r="D50" s="335">
        <f>بيانات!D8</f>
        <v>0</v>
      </c>
      <c r="E50" s="335"/>
      <c r="F50" s="335"/>
      <c r="G50" s="90"/>
      <c r="H50" s="51"/>
      <c r="I50" s="345"/>
      <c r="J50" s="346"/>
      <c r="K50" s="346"/>
      <c r="L50" s="346"/>
      <c r="M50" s="347"/>
      <c r="N50" s="52"/>
    </row>
    <row r="51" spans="1:14" ht="15" customHeight="1" thickBot="1">
      <c r="C51" s="321" t="s">
        <v>43</v>
      </c>
      <c r="D51" s="321"/>
      <c r="E51" s="322"/>
      <c r="F51" s="322"/>
      <c r="G51" s="24"/>
      <c r="H51" s="53"/>
      <c r="I51" s="54"/>
      <c r="J51" s="54"/>
      <c r="K51" s="54"/>
      <c r="L51" s="55"/>
      <c r="M51" s="55"/>
      <c r="N51" s="56"/>
    </row>
    <row r="52" spans="1:14" ht="14.25" customHeight="1">
      <c r="C52" s="22"/>
      <c r="D52" s="22"/>
      <c r="E52" s="22"/>
      <c r="F52" s="22"/>
      <c r="G52" s="22"/>
    </row>
    <row r="53" spans="1:14" ht="15" customHeight="1">
      <c r="C53" s="336" t="s">
        <v>42</v>
      </c>
      <c r="D53" s="336"/>
      <c r="E53" s="336"/>
      <c r="F53" s="336"/>
    </row>
    <row r="54" spans="1:14" ht="15" customHeight="1" thickBot="1">
      <c r="C54" s="337">
        <f>بيانات!D9</f>
        <v>0</v>
      </c>
      <c r="D54" s="337"/>
      <c r="E54" s="337"/>
      <c r="F54" s="337"/>
    </row>
    <row r="55" spans="1:14" ht="15.95" customHeight="1" thickBot="1">
      <c r="C55" s="338" t="s">
        <v>78</v>
      </c>
      <c r="D55" s="338"/>
      <c r="E55" s="338"/>
      <c r="F55" s="338"/>
      <c r="G55" s="25"/>
      <c r="H55" s="47"/>
      <c r="I55" s="48"/>
      <c r="J55" s="48"/>
      <c r="K55" s="48"/>
      <c r="L55" s="49"/>
      <c r="M55" s="49"/>
      <c r="N55" s="50"/>
    </row>
    <row r="56" spans="1:14" ht="15.95" customHeight="1" thickBot="1">
      <c r="C56" s="33" t="s">
        <v>1</v>
      </c>
      <c r="D56" s="67">
        <f>'متابعة 2'!B10</f>
        <v>0</v>
      </c>
      <c r="E56" s="33" t="s">
        <v>39</v>
      </c>
      <c r="F56" s="68" t="str">
        <f>'متابعة 2'!P3</f>
        <v>أول 4</v>
      </c>
      <c r="G56" s="26"/>
      <c r="H56" s="51" t="s">
        <v>44</v>
      </c>
      <c r="I56" s="348" t="s">
        <v>46</v>
      </c>
      <c r="J56" s="349"/>
      <c r="K56" s="349"/>
      <c r="L56" s="349"/>
      <c r="M56" s="350"/>
      <c r="N56" s="52"/>
    </row>
    <row r="57" spans="1:14" ht="15.95" customHeight="1" thickBot="1">
      <c r="C57" s="340" t="s">
        <v>69</v>
      </c>
      <c r="D57" s="341"/>
      <c r="E57" s="340">
        <f>بيانات!I32</f>
        <v>0</v>
      </c>
      <c r="F57" s="341"/>
      <c r="G57" s="38"/>
      <c r="H57" s="51"/>
      <c r="L57" s="39"/>
      <c r="M57" s="15"/>
      <c r="N57" s="52"/>
    </row>
    <row r="58" spans="1:14" ht="17.100000000000001" customHeight="1" thickBot="1">
      <c r="C58" s="339" t="s">
        <v>35</v>
      </c>
      <c r="D58" s="176" t="s">
        <v>74</v>
      </c>
      <c r="E58" s="28">
        <v>4</v>
      </c>
      <c r="F58" s="65" t="e">
        <f>CEILING(AVERAGE('متابعة 2'!C10:E10),0.5)</f>
        <v>#DIV/0!</v>
      </c>
      <c r="G58" s="14"/>
      <c r="H58" s="51"/>
      <c r="I58" s="94" t="s">
        <v>8</v>
      </c>
      <c r="J58" s="95">
        <f>E60</f>
        <v>6</v>
      </c>
      <c r="K58" s="96" t="e">
        <f>AVERAGEIF('متابعة 2'!S8:S40,"&gt;0")</f>
        <v>#DIV/0!</v>
      </c>
      <c r="L58" s="97" t="e">
        <f>F60</f>
        <v>#DIV/0!</v>
      </c>
      <c r="M58" s="15"/>
      <c r="N58" s="52"/>
    </row>
    <row r="59" spans="1:14" ht="17.100000000000001" customHeight="1" thickBot="1">
      <c r="C59" s="339"/>
      <c r="D59" s="91" t="s">
        <v>25</v>
      </c>
      <c r="E59" s="28">
        <v>2</v>
      </c>
      <c r="F59" s="65" t="e">
        <f>CEILING(AVERAGE('متابعة 2'!F10:G10),0.5)</f>
        <v>#DIV/0!</v>
      </c>
      <c r="G59" s="14"/>
      <c r="H59" s="51"/>
      <c r="I59" s="94" t="s">
        <v>45</v>
      </c>
      <c r="J59" s="95">
        <f>E69</f>
        <v>30</v>
      </c>
      <c r="K59" s="96" t="e">
        <f>AVERAGEIF('متابعة 2'!T8:T40,"&gt;0")</f>
        <v>#DIV/0!</v>
      </c>
      <c r="L59" s="97">
        <f>F69</f>
        <v>0</v>
      </c>
      <c r="M59" s="15"/>
      <c r="N59" s="52"/>
    </row>
    <row r="60" spans="1:14" ht="17.100000000000001" customHeight="1" thickBot="1">
      <c r="C60" s="339"/>
      <c r="D60" s="91" t="s">
        <v>13</v>
      </c>
      <c r="E60" s="28">
        <v>6</v>
      </c>
      <c r="F60" s="212" t="e">
        <f>SUM(F58:F59)</f>
        <v>#DIV/0!</v>
      </c>
      <c r="G60" s="14"/>
      <c r="H60" s="51"/>
      <c r="I60" s="94" t="s">
        <v>12</v>
      </c>
      <c r="J60" s="95">
        <f>E73</f>
        <v>14</v>
      </c>
      <c r="K60" s="96" t="e">
        <f>AVERAGEIF('متابعة 2'!U8:U40,"&gt;0")</f>
        <v>#DIV/0!</v>
      </c>
      <c r="L60" s="97">
        <f>F73</f>
        <v>0</v>
      </c>
      <c r="M60" s="15"/>
      <c r="N60" s="52"/>
    </row>
    <row r="61" spans="1:14" ht="15.95" customHeight="1" thickBot="1">
      <c r="C61" s="323" t="s">
        <v>23</v>
      </c>
      <c r="D61" s="323"/>
      <c r="E61" s="30">
        <v>4</v>
      </c>
      <c r="F61" s="66">
        <f>'متابعة 2'!H10</f>
        <v>0</v>
      </c>
      <c r="G61" s="14"/>
      <c r="H61" s="51"/>
      <c r="L61" s="39"/>
      <c r="M61" s="15"/>
      <c r="N61" s="52"/>
    </row>
    <row r="62" spans="1:14" ht="15.95" customHeight="1" thickBot="1">
      <c r="C62" s="323" t="s">
        <v>24</v>
      </c>
      <c r="D62" s="323"/>
      <c r="E62" s="28">
        <v>4</v>
      </c>
      <c r="F62" s="66">
        <f>'متابعة 2'!I10</f>
        <v>0</v>
      </c>
      <c r="G62" s="31"/>
      <c r="H62" s="51"/>
      <c r="L62" s="39"/>
      <c r="M62" s="15"/>
      <c r="N62" s="52"/>
    </row>
    <row r="63" spans="1:14" ht="15.95" customHeight="1" thickBot="1">
      <c r="C63" s="324" t="s">
        <v>36</v>
      </c>
      <c r="D63" s="91" t="s">
        <v>26</v>
      </c>
      <c r="E63" s="28">
        <v>4</v>
      </c>
      <c r="F63" s="66">
        <f>'متابعة 2'!J10</f>
        <v>0</v>
      </c>
      <c r="G63" s="31"/>
      <c r="H63" s="51"/>
      <c r="L63" s="39"/>
      <c r="M63" s="15"/>
      <c r="N63" s="52"/>
    </row>
    <row r="64" spans="1:14" ht="15.95" customHeight="1" thickBot="1">
      <c r="C64" s="325"/>
      <c r="D64" s="91" t="s">
        <v>27</v>
      </c>
      <c r="E64" s="30">
        <v>3</v>
      </c>
      <c r="F64" s="66">
        <f>'متابعة 2'!K10</f>
        <v>0</v>
      </c>
      <c r="G64" s="14"/>
      <c r="H64" s="51"/>
      <c r="L64" s="39"/>
      <c r="M64" s="15"/>
      <c r="N64" s="52"/>
    </row>
    <row r="65" spans="3:14" ht="15.95" customHeight="1" thickBot="1">
      <c r="C65" s="325"/>
      <c r="D65" s="91" t="s">
        <v>28</v>
      </c>
      <c r="E65" s="30">
        <v>4</v>
      </c>
      <c r="F65" s="66">
        <f>'متابعة 2'!L10</f>
        <v>0</v>
      </c>
      <c r="G65" s="14"/>
      <c r="H65" s="51"/>
      <c r="L65" s="39"/>
      <c r="M65" s="15"/>
      <c r="N65" s="52"/>
    </row>
    <row r="66" spans="3:14" ht="15.95" customHeight="1" thickBot="1">
      <c r="C66" s="325"/>
      <c r="D66" s="91" t="s">
        <v>29</v>
      </c>
      <c r="E66" s="30">
        <v>3</v>
      </c>
      <c r="F66" s="66">
        <f>'متابعة 2'!M10</f>
        <v>0</v>
      </c>
      <c r="G66" s="14"/>
      <c r="H66" s="51"/>
      <c r="L66" s="39"/>
      <c r="M66" s="15"/>
      <c r="N66" s="52"/>
    </row>
    <row r="67" spans="3:14" ht="15.95" customHeight="1" thickBot="1">
      <c r="C67" s="326"/>
      <c r="D67" s="91" t="s">
        <v>30</v>
      </c>
      <c r="E67" s="30">
        <v>4</v>
      </c>
      <c r="F67" s="66">
        <f>'متابعة 2'!N10</f>
        <v>0</v>
      </c>
      <c r="G67" s="14"/>
      <c r="H67" s="51"/>
      <c r="L67" s="39"/>
      <c r="M67" s="15"/>
      <c r="N67" s="52"/>
    </row>
    <row r="68" spans="3:14" ht="15.95" customHeight="1" thickBot="1">
      <c r="C68" s="323" t="s">
        <v>31</v>
      </c>
      <c r="D68" s="323"/>
      <c r="E68" s="30">
        <v>4</v>
      </c>
      <c r="F68" s="66">
        <f>'متابعة 2'!O10</f>
        <v>0</v>
      </c>
      <c r="G68" s="14"/>
      <c r="H68" s="51"/>
      <c r="I68" s="61"/>
      <c r="J68" s="61"/>
      <c r="K68" s="61"/>
      <c r="L68" s="61"/>
      <c r="M68" s="15"/>
      <c r="N68" s="52"/>
    </row>
    <row r="69" spans="3:14" ht="15.95" customHeight="1" thickBot="1">
      <c r="C69" s="327" t="s">
        <v>13</v>
      </c>
      <c r="D69" s="328"/>
      <c r="E69" s="30">
        <v>30</v>
      </c>
      <c r="F69" s="212">
        <f>SUM(F61:F68)</f>
        <v>0</v>
      </c>
      <c r="G69" s="14"/>
      <c r="H69" s="51"/>
      <c r="I69" s="61"/>
      <c r="J69" s="61"/>
      <c r="K69" s="61"/>
      <c r="L69" s="61"/>
      <c r="M69" s="15"/>
      <c r="N69" s="52"/>
    </row>
    <row r="70" spans="3:14" ht="15.95" customHeight="1" thickBot="1">
      <c r="C70" s="324" t="s">
        <v>37</v>
      </c>
      <c r="D70" s="92" t="s">
        <v>32</v>
      </c>
      <c r="E70" s="30">
        <v>5</v>
      </c>
      <c r="F70" s="66">
        <f>'متابعة 2'!P10</f>
        <v>0</v>
      </c>
      <c r="G70" s="14"/>
      <c r="H70" s="51"/>
      <c r="I70" s="61"/>
      <c r="J70" s="61"/>
      <c r="K70" s="61"/>
      <c r="L70" s="61"/>
      <c r="M70" s="15"/>
      <c r="N70" s="52"/>
    </row>
    <row r="71" spans="3:14" ht="15.95" customHeight="1" thickBot="1">
      <c r="C71" s="325"/>
      <c r="D71" s="92" t="s">
        <v>33</v>
      </c>
      <c r="E71" s="30">
        <v>5</v>
      </c>
      <c r="F71" s="66">
        <f>'متابعة 2'!Q10</f>
        <v>0</v>
      </c>
      <c r="G71" s="14"/>
      <c r="H71" s="51"/>
      <c r="I71" s="40"/>
      <c r="J71" s="40"/>
      <c r="K71" s="40"/>
      <c r="L71" s="15"/>
      <c r="M71" s="15"/>
      <c r="N71" s="52"/>
    </row>
    <row r="72" spans="3:14" ht="15.95" customHeight="1" thickBot="1">
      <c r="C72" s="325"/>
      <c r="D72" s="92" t="s">
        <v>7</v>
      </c>
      <c r="E72" s="30">
        <v>4</v>
      </c>
      <c r="F72" s="66">
        <f>'متابعة 2'!R10</f>
        <v>0</v>
      </c>
      <c r="G72" s="14"/>
      <c r="H72" s="51"/>
      <c r="L72" s="15"/>
      <c r="M72" s="15"/>
      <c r="N72" s="52"/>
    </row>
    <row r="73" spans="3:14" ht="15.95" customHeight="1" thickBot="1">
      <c r="C73" s="326"/>
      <c r="D73" s="92" t="s">
        <v>13</v>
      </c>
      <c r="E73" s="30">
        <v>14</v>
      </c>
      <c r="F73" s="213">
        <f>SUM(F70:F72)</f>
        <v>0</v>
      </c>
      <c r="G73" s="14"/>
      <c r="H73" s="51"/>
      <c r="I73" s="177" t="s">
        <v>47</v>
      </c>
      <c r="L73" s="15"/>
      <c r="M73" s="15"/>
      <c r="N73" s="52"/>
    </row>
    <row r="74" spans="3:14" ht="15.95" customHeight="1" thickBot="1">
      <c r="C74" s="329" t="s">
        <v>34</v>
      </c>
      <c r="D74" s="330"/>
      <c r="E74" s="32">
        <f>E60+E69+E73</f>
        <v>50</v>
      </c>
      <c r="F74" s="214" t="e">
        <f>F60+F69+F73</f>
        <v>#DIV/0!</v>
      </c>
      <c r="G74" s="331"/>
      <c r="H74" s="51"/>
      <c r="I74" s="356">
        <f>بيانات!F13</f>
        <v>0</v>
      </c>
      <c r="J74" s="357"/>
      <c r="K74" s="357"/>
      <c r="L74" s="357"/>
      <c r="M74" s="358"/>
      <c r="N74" s="52"/>
    </row>
    <row r="75" spans="3:14" ht="15.95" customHeight="1" thickBot="1">
      <c r="C75" s="333" t="s">
        <v>88</v>
      </c>
      <c r="D75" s="334"/>
      <c r="E75" s="210" t="e">
        <f>'متابعة 2'!X10</f>
        <v>#DIV/0!</v>
      </c>
      <c r="F75" s="206" t="e">
        <f>F74*100/E74&amp;" %"</f>
        <v>#DIV/0!</v>
      </c>
      <c r="G75" s="332"/>
      <c r="H75" s="51"/>
      <c r="I75" s="342" t="str">
        <f>بيانات!G20</f>
        <v>BURAYDAH</v>
      </c>
      <c r="J75" s="343"/>
      <c r="K75" s="343"/>
      <c r="L75" s="343"/>
      <c r="M75" s="344"/>
      <c r="N75" s="52"/>
    </row>
    <row r="76" spans="3:14" ht="15.95" customHeight="1" thickBot="1">
      <c r="C76" s="89" t="s">
        <v>40</v>
      </c>
      <c r="D76" s="335">
        <f>بيانات!D8</f>
        <v>0</v>
      </c>
      <c r="E76" s="335"/>
      <c r="F76" s="335"/>
      <c r="G76" s="90"/>
      <c r="H76" s="51"/>
      <c r="I76" s="345"/>
      <c r="J76" s="346"/>
      <c r="K76" s="346"/>
      <c r="L76" s="346"/>
      <c r="M76" s="347"/>
      <c r="N76" s="52"/>
    </row>
    <row r="77" spans="3:14" ht="15" customHeight="1" thickBot="1">
      <c r="C77" s="321" t="s">
        <v>43</v>
      </c>
      <c r="D77" s="321"/>
      <c r="E77" s="322"/>
      <c r="F77" s="322"/>
      <c r="G77" s="24"/>
      <c r="H77" s="53"/>
      <c r="I77" s="54"/>
      <c r="J77" s="54"/>
      <c r="K77" s="54"/>
      <c r="L77" s="55"/>
      <c r="M77" s="55"/>
      <c r="N77" s="56"/>
    </row>
    <row r="78" spans="3:14" ht="14.25" customHeight="1">
      <c r="C78" s="57"/>
      <c r="D78" s="22"/>
      <c r="E78" s="23"/>
      <c r="F78" s="24"/>
      <c r="G78" s="24"/>
    </row>
    <row r="79" spans="3:14" ht="15" customHeight="1">
      <c r="C79" s="336" t="s">
        <v>42</v>
      </c>
      <c r="D79" s="336"/>
      <c r="E79" s="336"/>
      <c r="F79" s="336"/>
    </row>
    <row r="80" spans="3:14" ht="15" customHeight="1" thickBot="1">
      <c r="C80" s="337">
        <f>بيانات!D9</f>
        <v>0</v>
      </c>
      <c r="D80" s="337"/>
      <c r="E80" s="337"/>
      <c r="F80" s="337"/>
    </row>
    <row r="81" spans="3:14" ht="15.95" customHeight="1" thickBot="1">
      <c r="C81" s="338" t="s">
        <v>78</v>
      </c>
      <c r="D81" s="338"/>
      <c r="E81" s="338"/>
      <c r="F81" s="338"/>
      <c r="G81" s="25"/>
      <c r="H81" s="47"/>
      <c r="I81" s="48"/>
      <c r="J81" s="48"/>
      <c r="K81" s="48"/>
      <c r="L81" s="49"/>
      <c r="M81" s="49"/>
      <c r="N81" s="50"/>
    </row>
    <row r="82" spans="3:14" ht="15.95" customHeight="1" thickBot="1">
      <c r="C82" s="33" t="s">
        <v>1</v>
      </c>
      <c r="D82" s="67">
        <f>'متابعة 2'!B11</f>
        <v>0</v>
      </c>
      <c r="E82" s="33" t="s">
        <v>39</v>
      </c>
      <c r="F82" s="68" t="str">
        <f>'متابعة 2'!P3</f>
        <v>أول 4</v>
      </c>
      <c r="G82" s="26"/>
      <c r="H82" s="51" t="s">
        <v>44</v>
      </c>
      <c r="I82" s="348" t="s">
        <v>46</v>
      </c>
      <c r="J82" s="349"/>
      <c r="K82" s="349"/>
      <c r="L82" s="349"/>
      <c r="M82" s="350"/>
      <c r="N82" s="52"/>
    </row>
    <row r="83" spans="3:14" ht="15.95" customHeight="1" thickBot="1">
      <c r="C83" s="340" t="s">
        <v>69</v>
      </c>
      <c r="D83" s="341"/>
      <c r="E83" s="340">
        <f>بيانات!I32</f>
        <v>0</v>
      </c>
      <c r="F83" s="341"/>
      <c r="G83" s="38"/>
      <c r="H83" s="51"/>
      <c r="L83" s="39"/>
      <c r="M83" s="15"/>
      <c r="N83" s="52"/>
    </row>
    <row r="84" spans="3:14" ht="17.100000000000001" customHeight="1" thickBot="1">
      <c r="C84" s="339" t="s">
        <v>35</v>
      </c>
      <c r="D84" s="176" t="s">
        <v>74</v>
      </c>
      <c r="E84" s="28">
        <v>4</v>
      </c>
      <c r="F84" s="65" t="e">
        <f>CEILING(AVERAGE('متابعة 2'!C11:E11),0.5)</f>
        <v>#DIV/0!</v>
      </c>
      <c r="G84" s="14"/>
      <c r="H84" s="51"/>
      <c r="I84" s="94" t="s">
        <v>8</v>
      </c>
      <c r="J84" s="95">
        <f>E60</f>
        <v>6</v>
      </c>
      <c r="K84" s="96" t="e">
        <f>AVERAGEIF('متابعة 2'!S8:S40,"&gt;0")</f>
        <v>#DIV/0!</v>
      </c>
      <c r="L84" s="97" t="e">
        <f>F86</f>
        <v>#DIV/0!</v>
      </c>
      <c r="M84" s="15"/>
      <c r="N84" s="52"/>
    </row>
    <row r="85" spans="3:14" ht="17.100000000000001" customHeight="1" thickBot="1">
      <c r="C85" s="339"/>
      <c r="D85" s="91" t="s">
        <v>25</v>
      </c>
      <c r="E85" s="28">
        <v>2</v>
      </c>
      <c r="F85" s="65" t="e">
        <f>CEILING(AVERAGE('متابعة 2'!F11:G11),0.5)</f>
        <v>#DIV/0!</v>
      </c>
      <c r="G85" s="14"/>
      <c r="H85" s="51"/>
      <c r="I85" s="94" t="s">
        <v>45</v>
      </c>
      <c r="J85" s="95">
        <f>E69</f>
        <v>30</v>
      </c>
      <c r="K85" s="96" t="e">
        <f>AVERAGEIF('متابعة 2'!T8:T40,"&gt;0")</f>
        <v>#DIV/0!</v>
      </c>
      <c r="L85" s="97">
        <f>F95</f>
        <v>0</v>
      </c>
      <c r="M85" s="15"/>
      <c r="N85" s="52"/>
    </row>
    <row r="86" spans="3:14" ht="17.100000000000001" customHeight="1" thickBot="1">
      <c r="C86" s="339"/>
      <c r="D86" s="91" t="s">
        <v>13</v>
      </c>
      <c r="E86" s="28">
        <v>6</v>
      </c>
      <c r="F86" s="212" t="e">
        <f>SUM(F84:F85)</f>
        <v>#DIV/0!</v>
      </c>
      <c r="G86" s="14"/>
      <c r="H86" s="51"/>
      <c r="I86" s="94" t="s">
        <v>12</v>
      </c>
      <c r="J86" s="95">
        <f>E73</f>
        <v>14</v>
      </c>
      <c r="K86" s="96" t="e">
        <f>AVERAGEIF('متابعة 2'!U8:U40,"&gt;0")</f>
        <v>#DIV/0!</v>
      </c>
      <c r="L86" s="97">
        <f>F99</f>
        <v>0</v>
      </c>
      <c r="M86" s="15"/>
      <c r="N86" s="52"/>
    </row>
    <row r="87" spans="3:14" ht="15.95" customHeight="1" thickBot="1">
      <c r="C87" s="323" t="s">
        <v>23</v>
      </c>
      <c r="D87" s="323"/>
      <c r="E87" s="30">
        <v>4</v>
      </c>
      <c r="F87" s="66">
        <f>'متابعة 2'!H11</f>
        <v>0</v>
      </c>
      <c r="G87" s="14"/>
      <c r="H87" s="51"/>
      <c r="L87" s="39"/>
      <c r="M87" s="15"/>
      <c r="N87" s="52"/>
    </row>
    <row r="88" spans="3:14" ht="15.95" customHeight="1" thickBot="1">
      <c r="C88" s="323" t="s">
        <v>24</v>
      </c>
      <c r="D88" s="323"/>
      <c r="E88" s="28">
        <v>4</v>
      </c>
      <c r="F88" s="66">
        <f>'متابعة 2'!I11</f>
        <v>0</v>
      </c>
      <c r="G88" s="31"/>
      <c r="H88" s="51"/>
      <c r="L88" s="39"/>
      <c r="M88" s="15"/>
      <c r="N88" s="52"/>
    </row>
    <row r="89" spans="3:14" ht="15.95" customHeight="1" thickBot="1">
      <c r="C89" s="324" t="s">
        <v>36</v>
      </c>
      <c r="D89" s="91" t="s">
        <v>26</v>
      </c>
      <c r="E89" s="28">
        <v>4</v>
      </c>
      <c r="F89" s="66">
        <f>'متابعة 2'!J11</f>
        <v>0</v>
      </c>
      <c r="G89" s="31"/>
      <c r="H89" s="51"/>
      <c r="L89" s="39"/>
      <c r="M89" s="15"/>
      <c r="N89" s="52"/>
    </row>
    <row r="90" spans="3:14" ht="15.95" customHeight="1" thickBot="1">
      <c r="C90" s="325"/>
      <c r="D90" s="91" t="s">
        <v>27</v>
      </c>
      <c r="E90" s="30">
        <v>3</v>
      </c>
      <c r="F90" s="66">
        <f>'متابعة 2'!K11</f>
        <v>0</v>
      </c>
      <c r="G90" s="14"/>
      <c r="H90" s="51"/>
      <c r="L90" s="39"/>
      <c r="M90" s="15"/>
      <c r="N90" s="52"/>
    </row>
    <row r="91" spans="3:14" ht="15.95" customHeight="1" thickBot="1">
      <c r="C91" s="325"/>
      <c r="D91" s="91" t="s">
        <v>28</v>
      </c>
      <c r="E91" s="30">
        <v>4</v>
      </c>
      <c r="F91" s="66">
        <f>'متابعة 2'!L11</f>
        <v>0</v>
      </c>
      <c r="G91" s="14"/>
      <c r="H91" s="51"/>
      <c r="L91" s="39"/>
      <c r="M91" s="15"/>
      <c r="N91" s="52"/>
    </row>
    <row r="92" spans="3:14" ht="15.95" customHeight="1" thickBot="1">
      <c r="C92" s="325"/>
      <c r="D92" s="91" t="s">
        <v>29</v>
      </c>
      <c r="E92" s="30">
        <v>3</v>
      </c>
      <c r="F92" s="66">
        <f>'متابعة 2'!M11</f>
        <v>0</v>
      </c>
      <c r="G92" s="14"/>
      <c r="H92" s="51"/>
      <c r="L92" s="39"/>
      <c r="M92" s="15"/>
      <c r="N92" s="52"/>
    </row>
    <row r="93" spans="3:14" ht="15.95" customHeight="1" thickBot="1">
      <c r="C93" s="326"/>
      <c r="D93" s="91" t="s">
        <v>30</v>
      </c>
      <c r="E93" s="30">
        <v>4</v>
      </c>
      <c r="F93" s="66">
        <f>'متابعة 2'!N11</f>
        <v>0</v>
      </c>
      <c r="G93" s="14"/>
      <c r="H93" s="51"/>
      <c r="L93" s="39"/>
      <c r="M93" s="15"/>
      <c r="N93" s="52"/>
    </row>
    <row r="94" spans="3:14" ht="15.95" customHeight="1" thickBot="1">
      <c r="C94" s="323" t="s">
        <v>31</v>
      </c>
      <c r="D94" s="323"/>
      <c r="E94" s="30">
        <v>4</v>
      </c>
      <c r="F94" s="66">
        <f>'متابعة 2'!O11</f>
        <v>0</v>
      </c>
      <c r="G94" s="14"/>
      <c r="H94" s="51"/>
      <c r="I94" s="61"/>
      <c r="J94" s="61"/>
      <c r="K94" s="61"/>
      <c r="L94" s="61"/>
      <c r="M94" s="15"/>
      <c r="N94" s="52"/>
    </row>
    <row r="95" spans="3:14" ht="15.95" customHeight="1" thickBot="1">
      <c r="C95" s="327" t="s">
        <v>13</v>
      </c>
      <c r="D95" s="328"/>
      <c r="E95" s="30">
        <v>30</v>
      </c>
      <c r="F95" s="212">
        <f>SUM(F87:F94)</f>
        <v>0</v>
      </c>
      <c r="G95" s="14"/>
      <c r="H95" s="51"/>
      <c r="I95" s="61"/>
      <c r="J95" s="61"/>
      <c r="K95" s="61"/>
      <c r="L95" s="61"/>
      <c r="M95" s="15"/>
      <c r="N95" s="52"/>
    </row>
    <row r="96" spans="3:14" ht="15.95" customHeight="1" thickBot="1">
      <c r="C96" s="324" t="s">
        <v>37</v>
      </c>
      <c r="D96" s="92" t="s">
        <v>32</v>
      </c>
      <c r="E96" s="30">
        <v>5</v>
      </c>
      <c r="F96" s="66">
        <f>'متابعة 2'!P11</f>
        <v>0</v>
      </c>
      <c r="G96" s="14"/>
      <c r="H96" s="51"/>
      <c r="I96" s="61"/>
      <c r="J96" s="61"/>
      <c r="K96" s="61"/>
      <c r="L96" s="61"/>
      <c r="M96" s="15"/>
      <c r="N96" s="52"/>
    </row>
    <row r="97" spans="3:14" ht="15.95" customHeight="1" thickBot="1">
      <c r="C97" s="325"/>
      <c r="D97" s="92" t="s">
        <v>33</v>
      </c>
      <c r="E97" s="30">
        <v>5</v>
      </c>
      <c r="F97" s="66">
        <f>'متابعة 2'!Q11</f>
        <v>0</v>
      </c>
      <c r="G97" s="14"/>
      <c r="H97" s="51"/>
      <c r="I97" s="40"/>
      <c r="J97" s="40"/>
      <c r="K97" s="40"/>
      <c r="L97" s="15"/>
      <c r="M97" s="15"/>
      <c r="N97" s="52"/>
    </row>
    <row r="98" spans="3:14" ht="15.95" customHeight="1" thickBot="1">
      <c r="C98" s="325"/>
      <c r="D98" s="92" t="s">
        <v>7</v>
      </c>
      <c r="E98" s="30">
        <v>4</v>
      </c>
      <c r="F98" s="66">
        <f>'متابعة 2'!R11</f>
        <v>0</v>
      </c>
      <c r="G98" s="14"/>
      <c r="H98" s="51"/>
      <c r="L98" s="15"/>
      <c r="M98" s="15"/>
      <c r="N98" s="52"/>
    </row>
    <row r="99" spans="3:14" ht="15.95" customHeight="1" thickBot="1">
      <c r="C99" s="326"/>
      <c r="D99" s="92" t="s">
        <v>13</v>
      </c>
      <c r="E99" s="30">
        <v>14</v>
      </c>
      <c r="F99" s="213">
        <f>SUM(F96:F98)</f>
        <v>0</v>
      </c>
      <c r="G99" s="14"/>
      <c r="H99" s="51"/>
      <c r="I99" s="177" t="s">
        <v>47</v>
      </c>
      <c r="L99" s="15"/>
      <c r="M99" s="15"/>
      <c r="N99" s="52"/>
    </row>
    <row r="100" spans="3:14" ht="15.95" customHeight="1" thickBot="1">
      <c r="C100" s="329" t="s">
        <v>34</v>
      </c>
      <c r="D100" s="330"/>
      <c r="E100" s="32">
        <f>E60+E69+E73</f>
        <v>50</v>
      </c>
      <c r="F100" s="214" t="e">
        <f>F86+F95+F99</f>
        <v>#DIV/0!</v>
      </c>
      <c r="G100" s="331"/>
      <c r="H100" s="51"/>
      <c r="I100" s="356">
        <f>بيانات!F14</f>
        <v>0</v>
      </c>
      <c r="J100" s="357"/>
      <c r="K100" s="357"/>
      <c r="L100" s="357"/>
      <c r="M100" s="358"/>
      <c r="N100" s="52"/>
    </row>
    <row r="101" spans="3:14" ht="15" customHeight="1" thickBot="1">
      <c r="C101" s="333" t="s">
        <v>88</v>
      </c>
      <c r="D101" s="334"/>
      <c r="E101" s="210" t="e">
        <f>'متابعة 2'!X11</f>
        <v>#DIV/0!</v>
      </c>
      <c r="F101" s="206" t="e">
        <f>F100*100/E100&amp;" %"</f>
        <v>#DIV/0!</v>
      </c>
      <c r="G101" s="332"/>
      <c r="H101" s="51"/>
      <c r="I101" s="342" t="str">
        <f>بيانات!G20</f>
        <v>BURAYDAH</v>
      </c>
      <c r="J101" s="343"/>
      <c r="K101" s="343"/>
      <c r="L101" s="343"/>
      <c r="M101" s="344"/>
      <c r="N101" s="52"/>
    </row>
    <row r="102" spans="3:14" ht="15" customHeight="1" thickBot="1">
      <c r="C102" s="89" t="s">
        <v>40</v>
      </c>
      <c r="D102" s="335">
        <f>بيانات!D8</f>
        <v>0</v>
      </c>
      <c r="E102" s="335"/>
      <c r="F102" s="335"/>
      <c r="G102" s="90"/>
      <c r="H102" s="51"/>
      <c r="I102" s="345"/>
      <c r="J102" s="346"/>
      <c r="K102" s="346"/>
      <c r="L102" s="346"/>
      <c r="M102" s="347"/>
      <c r="N102" s="52"/>
    </row>
    <row r="103" spans="3:14" ht="15" customHeight="1" thickBot="1">
      <c r="C103" s="321" t="s">
        <v>43</v>
      </c>
      <c r="D103" s="321"/>
      <c r="E103" s="322"/>
      <c r="F103" s="322"/>
      <c r="G103" s="24"/>
      <c r="H103" s="53"/>
      <c r="I103" s="54"/>
      <c r="J103" s="54"/>
      <c r="K103" s="54"/>
      <c r="L103" s="55"/>
      <c r="M103" s="55"/>
      <c r="N103" s="56"/>
    </row>
    <row r="104" spans="3:14"/>
    <row r="105" spans="3:14" ht="15.95" customHeight="1">
      <c r="C105" s="336" t="s">
        <v>42</v>
      </c>
      <c r="D105" s="336"/>
      <c r="E105" s="336"/>
      <c r="F105" s="336"/>
    </row>
    <row r="106" spans="3:14" ht="15.95" customHeight="1" thickBot="1">
      <c r="C106" s="337">
        <f>بيانات!D9</f>
        <v>0</v>
      </c>
      <c r="D106" s="337"/>
      <c r="E106" s="337"/>
      <c r="F106" s="337"/>
    </row>
    <row r="107" spans="3:14" ht="15.95" customHeight="1" thickBot="1">
      <c r="C107" s="338" t="s">
        <v>78</v>
      </c>
      <c r="D107" s="338"/>
      <c r="E107" s="338"/>
      <c r="F107" s="338"/>
      <c r="G107" s="25"/>
      <c r="H107" s="47"/>
      <c r="I107" s="48"/>
      <c r="J107" s="48"/>
      <c r="K107" s="48"/>
      <c r="L107" s="49"/>
      <c r="M107" s="49"/>
      <c r="N107" s="50"/>
    </row>
    <row r="108" spans="3:14" ht="15.95" customHeight="1" thickBot="1">
      <c r="C108" s="33" t="s">
        <v>1</v>
      </c>
      <c r="D108" s="67">
        <f>'متابعة 2'!B12</f>
        <v>0</v>
      </c>
      <c r="E108" s="33" t="s">
        <v>39</v>
      </c>
      <c r="F108" s="68" t="str">
        <f>'متابعة 2'!P3</f>
        <v>أول 4</v>
      </c>
      <c r="G108" s="26"/>
      <c r="H108" s="51" t="s">
        <v>44</v>
      </c>
      <c r="I108" s="348" t="s">
        <v>46</v>
      </c>
      <c r="J108" s="349"/>
      <c r="K108" s="349"/>
      <c r="L108" s="349"/>
      <c r="M108" s="350"/>
      <c r="N108" s="52"/>
    </row>
    <row r="109" spans="3:14" ht="15.95" customHeight="1" thickBot="1">
      <c r="C109" s="340" t="s">
        <v>69</v>
      </c>
      <c r="D109" s="341"/>
      <c r="E109" s="340">
        <f>بيانات!I32</f>
        <v>0</v>
      </c>
      <c r="F109" s="341"/>
      <c r="G109" s="38"/>
      <c r="H109" s="51"/>
      <c r="L109" s="39"/>
      <c r="M109" s="15"/>
      <c r="N109" s="52"/>
    </row>
    <row r="110" spans="3:14" ht="17.100000000000001" customHeight="1" thickBot="1">
      <c r="C110" s="339" t="s">
        <v>35</v>
      </c>
      <c r="D110" s="176" t="s">
        <v>74</v>
      </c>
      <c r="E110" s="28">
        <v>4</v>
      </c>
      <c r="F110" s="65" t="e">
        <f>CEILING(AVERAGE('متابعة 2'!C12:E12),0.5)</f>
        <v>#DIV/0!</v>
      </c>
      <c r="G110" s="14"/>
      <c r="H110" s="51"/>
      <c r="I110" s="94" t="s">
        <v>8</v>
      </c>
      <c r="J110" s="95">
        <f>E112</f>
        <v>6</v>
      </c>
      <c r="K110" s="96" t="e">
        <f>AVERAGEIF('متابعة 2'!S8:S40,"&gt;0")</f>
        <v>#DIV/0!</v>
      </c>
      <c r="L110" s="97" t="e">
        <f>F112</f>
        <v>#DIV/0!</v>
      </c>
      <c r="M110" s="15"/>
      <c r="N110" s="52"/>
    </row>
    <row r="111" spans="3:14" ht="17.100000000000001" customHeight="1" thickBot="1">
      <c r="C111" s="339"/>
      <c r="D111" s="91" t="s">
        <v>25</v>
      </c>
      <c r="E111" s="28">
        <v>2</v>
      </c>
      <c r="F111" s="65" t="e">
        <f>CEILING(AVERAGE('متابعة 2'!F12:G12),0.5)</f>
        <v>#DIV/0!</v>
      </c>
      <c r="G111" s="14"/>
      <c r="H111" s="51"/>
      <c r="I111" s="94" t="s">
        <v>45</v>
      </c>
      <c r="J111" s="95">
        <f>E121</f>
        <v>30</v>
      </c>
      <c r="K111" s="96" t="e">
        <f>AVERAGEIF('متابعة 2'!T8:T40,"&gt;0")</f>
        <v>#DIV/0!</v>
      </c>
      <c r="L111" s="97">
        <f>F121</f>
        <v>0</v>
      </c>
      <c r="M111" s="15"/>
      <c r="N111" s="52"/>
    </row>
    <row r="112" spans="3:14" ht="17.100000000000001" customHeight="1" thickBot="1">
      <c r="C112" s="339"/>
      <c r="D112" s="91" t="s">
        <v>13</v>
      </c>
      <c r="E112" s="28">
        <v>6</v>
      </c>
      <c r="F112" s="212" t="e">
        <f>SUM(F110:F111)</f>
        <v>#DIV/0!</v>
      </c>
      <c r="G112" s="14"/>
      <c r="H112" s="51"/>
      <c r="I112" s="94" t="s">
        <v>12</v>
      </c>
      <c r="J112" s="95">
        <f>E125</f>
        <v>14</v>
      </c>
      <c r="K112" s="96" t="e">
        <f>AVERAGEIF('متابعة 2'!U8:U40,"&gt;0")</f>
        <v>#DIV/0!</v>
      </c>
      <c r="L112" s="97">
        <f>F125</f>
        <v>0</v>
      </c>
      <c r="M112" s="15"/>
      <c r="N112" s="52"/>
    </row>
    <row r="113" spans="3:14" ht="15.95" customHeight="1" thickBot="1">
      <c r="C113" s="323" t="s">
        <v>23</v>
      </c>
      <c r="D113" s="323"/>
      <c r="E113" s="30">
        <v>4</v>
      </c>
      <c r="F113" s="66">
        <f>'متابعة 2'!H12</f>
        <v>0</v>
      </c>
      <c r="G113" s="14"/>
      <c r="H113" s="51"/>
      <c r="L113" s="39"/>
      <c r="M113" s="15"/>
      <c r="N113" s="52"/>
    </row>
    <row r="114" spans="3:14" ht="15.95" customHeight="1" thickBot="1">
      <c r="C114" s="323" t="s">
        <v>24</v>
      </c>
      <c r="D114" s="323"/>
      <c r="E114" s="28">
        <v>4</v>
      </c>
      <c r="F114" s="66">
        <f>'متابعة 2'!I12</f>
        <v>0</v>
      </c>
      <c r="G114" s="31"/>
      <c r="H114" s="51"/>
      <c r="L114" s="39"/>
      <c r="M114" s="15"/>
      <c r="N114" s="52"/>
    </row>
    <row r="115" spans="3:14" ht="15.95" customHeight="1" thickBot="1">
      <c r="C115" s="324" t="s">
        <v>36</v>
      </c>
      <c r="D115" s="91" t="s">
        <v>26</v>
      </c>
      <c r="E115" s="28">
        <v>4</v>
      </c>
      <c r="F115" s="66">
        <f>'متابعة 2'!J12</f>
        <v>0</v>
      </c>
      <c r="G115" s="31"/>
      <c r="H115" s="51"/>
      <c r="L115" s="39"/>
      <c r="M115" s="15"/>
      <c r="N115" s="52"/>
    </row>
    <row r="116" spans="3:14" ht="15.95" customHeight="1" thickBot="1">
      <c r="C116" s="325"/>
      <c r="D116" s="91" t="s">
        <v>27</v>
      </c>
      <c r="E116" s="30">
        <v>3</v>
      </c>
      <c r="F116" s="66">
        <f>'متابعة 2'!K12</f>
        <v>0</v>
      </c>
      <c r="G116" s="14"/>
      <c r="H116" s="51"/>
      <c r="L116" s="39"/>
      <c r="M116" s="15"/>
      <c r="N116" s="52"/>
    </row>
    <row r="117" spans="3:14" ht="15.95" customHeight="1" thickBot="1">
      <c r="C117" s="325"/>
      <c r="D117" s="91" t="s">
        <v>28</v>
      </c>
      <c r="E117" s="30">
        <v>4</v>
      </c>
      <c r="F117" s="66">
        <f>'متابعة 2'!L12</f>
        <v>0</v>
      </c>
      <c r="G117" s="14"/>
      <c r="H117" s="51"/>
      <c r="L117" s="39"/>
      <c r="M117" s="15"/>
      <c r="N117" s="52"/>
    </row>
    <row r="118" spans="3:14" ht="15.95" customHeight="1" thickBot="1">
      <c r="C118" s="325"/>
      <c r="D118" s="91" t="s">
        <v>29</v>
      </c>
      <c r="E118" s="30">
        <v>3</v>
      </c>
      <c r="F118" s="66">
        <f>'متابعة 2'!M12</f>
        <v>0</v>
      </c>
      <c r="G118" s="14"/>
      <c r="H118" s="51"/>
      <c r="L118" s="39"/>
      <c r="M118" s="15"/>
      <c r="N118" s="52"/>
    </row>
    <row r="119" spans="3:14" ht="15.95" customHeight="1" thickBot="1">
      <c r="C119" s="326"/>
      <c r="D119" s="91" t="s">
        <v>30</v>
      </c>
      <c r="E119" s="30">
        <v>4</v>
      </c>
      <c r="F119" s="66">
        <f>'متابعة 2'!N12</f>
        <v>0</v>
      </c>
      <c r="G119" s="14"/>
      <c r="H119" s="51"/>
      <c r="L119" s="39"/>
      <c r="M119" s="15"/>
      <c r="N119" s="52"/>
    </row>
    <row r="120" spans="3:14" ht="15.95" customHeight="1" thickBot="1">
      <c r="C120" s="323" t="s">
        <v>31</v>
      </c>
      <c r="D120" s="323"/>
      <c r="E120" s="30">
        <v>4</v>
      </c>
      <c r="F120" s="66">
        <f>'متابعة 2'!O12</f>
        <v>0</v>
      </c>
      <c r="G120" s="14"/>
      <c r="H120" s="51"/>
      <c r="I120" s="61"/>
      <c r="J120" s="61"/>
      <c r="K120" s="61"/>
      <c r="L120" s="61"/>
      <c r="M120" s="15"/>
      <c r="N120" s="52"/>
    </row>
    <row r="121" spans="3:14" ht="15.95" customHeight="1" thickBot="1">
      <c r="C121" s="327" t="s">
        <v>13</v>
      </c>
      <c r="D121" s="328"/>
      <c r="E121" s="30">
        <v>30</v>
      </c>
      <c r="F121" s="212">
        <f>SUM(F113:F120)</f>
        <v>0</v>
      </c>
      <c r="G121" s="14"/>
      <c r="H121" s="51"/>
      <c r="I121" s="61"/>
      <c r="J121" s="61"/>
      <c r="K121" s="61"/>
      <c r="L121" s="61"/>
      <c r="M121" s="15"/>
      <c r="N121" s="52"/>
    </row>
    <row r="122" spans="3:14" ht="15.95" customHeight="1" thickBot="1">
      <c r="C122" s="324" t="s">
        <v>37</v>
      </c>
      <c r="D122" s="92" t="s">
        <v>32</v>
      </c>
      <c r="E122" s="30">
        <v>5</v>
      </c>
      <c r="F122" s="66">
        <f>'متابعة 2'!P12</f>
        <v>0</v>
      </c>
      <c r="G122" s="14"/>
      <c r="H122" s="51"/>
      <c r="I122" s="61"/>
      <c r="J122" s="61"/>
      <c r="K122" s="61"/>
      <c r="L122" s="61"/>
      <c r="M122" s="15"/>
      <c r="N122" s="52"/>
    </row>
    <row r="123" spans="3:14" ht="15.95" customHeight="1" thickBot="1">
      <c r="C123" s="325"/>
      <c r="D123" s="92" t="s">
        <v>33</v>
      </c>
      <c r="E123" s="30">
        <v>5</v>
      </c>
      <c r="F123" s="66">
        <f>'متابعة 2'!Q12</f>
        <v>0</v>
      </c>
      <c r="G123" s="14"/>
      <c r="H123" s="51"/>
      <c r="I123" s="40"/>
      <c r="J123" s="40"/>
      <c r="K123" s="40"/>
      <c r="L123" s="15"/>
      <c r="M123" s="15"/>
      <c r="N123" s="52"/>
    </row>
    <row r="124" spans="3:14" ht="15.95" customHeight="1" thickBot="1">
      <c r="C124" s="325"/>
      <c r="D124" s="92" t="s">
        <v>7</v>
      </c>
      <c r="E124" s="30">
        <v>4</v>
      </c>
      <c r="F124" s="66">
        <f>'متابعة 2'!R12</f>
        <v>0</v>
      </c>
      <c r="G124" s="14"/>
      <c r="H124" s="51"/>
      <c r="L124" s="15"/>
      <c r="M124" s="15"/>
      <c r="N124" s="52"/>
    </row>
    <row r="125" spans="3:14" ht="15.95" customHeight="1" thickBot="1">
      <c r="C125" s="326"/>
      <c r="D125" s="92" t="s">
        <v>13</v>
      </c>
      <c r="E125" s="30">
        <v>14</v>
      </c>
      <c r="F125" s="213">
        <f>SUM(F122:F124)</f>
        <v>0</v>
      </c>
      <c r="G125" s="14"/>
      <c r="H125" s="51"/>
      <c r="I125" s="177" t="s">
        <v>47</v>
      </c>
      <c r="L125" s="15"/>
      <c r="M125" s="15"/>
      <c r="N125" s="52"/>
    </row>
    <row r="126" spans="3:14" ht="15.95" customHeight="1" thickBot="1">
      <c r="C126" s="329" t="s">
        <v>34</v>
      </c>
      <c r="D126" s="330"/>
      <c r="E126" s="32">
        <f>E112+E121+E125</f>
        <v>50</v>
      </c>
      <c r="F126" s="214" t="e">
        <f>F112+F121+F125</f>
        <v>#DIV/0!</v>
      </c>
      <c r="G126" s="331"/>
      <c r="H126" s="51"/>
      <c r="I126" s="356">
        <f>بيانات!F15</f>
        <v>0</v>
      </c>
      <c r="J126" s="357"/>
      <c r="K126" s="357"/>
      <c r="L126" s="357"/>
      <c r="M126" s="358"/>
      <c r="N126" s="52"/>
    </row>
    <row r="127" spans="3:14" ht="15.95" customHeight="1" thickBot="1">
      <c r="C127" s="333" t="s">
        <v>88</v>
      </c>
      <c r="D127" s="334"/>
      <c r="E127" s="210" t="e">
        <f>'متابعة 2'!X12</f>
        <v>#DIV/0!</v>
      </c>
      <c r="F127" s="206" t="e">
        <f>F126*100/E126&amp;" %"</f>
        <v>#DIV/0!</v>
      </c>
      <c r="G127" s="332"/>
      <c r="H127" s="51"/>
      <c r="I127" s="342" t="str">
        <f>بيانات!G20</f>
        <v>BURAYDAH</v>
      </c>
      <c r="J127" s="343"/>
      <c r="K127" s="343"/>
      <c r="L127" s="343"/>
      <c r="M127" s="344"/>
      <c r="N127" s="52"/>
    </row>
    <row r="128" spans="3:14" ht="15.95" customHeight="1" thickBot="1">
      <c r="C128" s="89" t="s">
        <v>40</v>
      </c>
      <c r="D128" s="335">
        <f>بيانات!D8</f>
        <v>0</v>
      </c>
      <c r="E128" s="335"/>
      <c r="F128" s="335"/>
      <c r="G128" s="90"/>
      <c r="H128" s="51"/>
      <c r="I128" s="345"/>
      <c r="J128" s="346"/>
      <c r="K128" s="346"/>
      <c r="L128" s="346"/>
      <c r="M128" s="347"/>
      <c r="N128" s="52"/>
    </row>
    <row r="129" spans="3:14" ht="15.95" customHeight="1" thickBot="1">
      <c r="C129" s="321" t="s">
        <v>43</v>
      </c>
      <c r="D129" s="321"/>
      <c r="E129" s="322"/>
      <c r="F129" s="322"/>
      <c r="G129" s="24"/>
      <c r="H129" s="53"/>
      <c r="I129" s="54"/>
      <c r="J129" s="54"/>
      <c r="K129" s="54"/>
      <c r="L129" s="55"/>
      <c r="M129" s="55"/>
      <c r="N129" s="56"/>
    </row>
    <row r="130" spans="3:14" ht="15.95" customHeight="1">
      <c r="C130" s="57"/>
      <c r="D130" s="22"/>
      <c r="E130" s="23"/>
      <c r="F130" s="24"/>
      <c r="G130" s="24"/>
    </row>
    <row r="131" spans="3:14" ht="15.95" customHeight="1">
      <c r="C131" s="336" t="s">
        <v>42</v>
      </c>
      <c r="D131" s="336"/>
      <c r="E131" s="336"/>
      <c r="F131" s="336"/>
    </row>
    <row r="132" spans="3:14" ht="15.95" customHeight="1" thickBot="1">
      <c r="C132" s="337">
        <f>بيانات!D9</f>
        <v>0</v>
      </c>
      <c r="D132" s="337"/>
      <c r="E132" s="337"/>
      <c r="F132" s="337"/>
    </row>
    <row r="133" spans="3:14" ht="15.95" customHeight="1" thickBot="1">
      <c r="C133" s="338" t="s">
        <v>78</v>
      </c>
      <c r="D133" s="338"/>
      <c r="E133" s="338"/>
      <c r="F133" s="338"/>
      <c r="G133" s="25"/>
      <c r="H133" s="47"/>
      <c r="I133" s="48"/>
      <c r="J133" s="48"/>
      <c r="K133" s="48"/>
      <c r="L133" s="49"/>
      <c r="M133" s="49"/>
      <c r="N133" s="50"/>
    </row>
    <row r="134" spans="3:14" ht="15.95" customHeight="1" thickBot="1">
      <c r="C134" s="33" t="s">
        <v>1</v>
      </c>
      <c r="D134" s="67">
        <f>'متابعة 2'!B13</f>
        <v>0</v>
      </c>
      <c r="E134" s="33" t="s">
        <v>39</v>
      </c>
      <c r="F134" s="68" t="str">
        <f>'متابعة 2'!P3</f>
        <v>أول 4</v>
      </c>
      <c r="G134" s="26"/>
      <c r="H134" s="51" t="s">
        <v>44</v>
      </c>
      <c r="I134" s="348" t="s">
        <v>46</v>
      </c>
      <c r="J134" s="349"/>
      <c r="K134" s="349"/>
      <c r="L134" s="349"/>
      <c r="M134" s="350"/>
      <c r="N134" s="52"/>
    </row>
    <row r="135" spans="3:14" ht="15.95" customHeight="1" thickBot="1">
      <c r="C135" s="340" t="s">
        <v>69</v>
      </c>
      <c r="D135" s="341"/>
      <c r="E135" s="340">
        <f>بيانات!I32</f>
        <v>0</v>
      </c>
      <c r="F135" s="341"/>
      <c r="G135" s="38"/>
      <c r="H135" s="51"/>
      <c r="L135" s="39"/>
      <c r="M135" s="15"/>
      <c r="N135" s="52"/>
    </row>
    <row r="136" spans="3:14" ht="17.100000000000001" customHeight="1" thickBot="1">
      <c r="C136" s="339" t="s">
        <v>35</v>
      </c>
      <c r="D136" s="176" t="s">
        <v>74</v>
      </c>
      <c r="E136" s="28">
        <v>4</v>
      </c>
      <c r="F136" s="65" t="e">
        <f>CEILING(AVERAGE('متابعة 2'!C13:E13),0.5)</f>
        <v>#DIV/0!</v>
      </c>
      <c r="G136" s="14"/>
      <c r="H136" s="51"/>
      <c r="I136" s="94" t="s">
        <v>8</v>
      </c>
      <c r="J136" s="95">
        <f>E112</f>
        <v>6</v>
      </c>
      <c r="K136" s="96" t="e">
        <f>AVERAGEIF('متابعة 2'!S8:S40,"&gt;0")</f>
        <v>#DIV/0!</v>
      </c>
      <c r="L136" s="97" t="e">
        <f>F138</f>
        <v>#DIV/0!</v>
      </c>
      <c r="M136" s="15"/>
      <c r="N136" s="52"/>
    </row>
    <row r="137" spans="3:14" ht="17.100000000000001" customHeight="1" thickBot="1">
      <c r="C137" s="339"/>
      <c r="D137" s="91" t="s">
        <v>25</v>
      </c>
      <c r="E137" s="28">
        <v>2</v>
      </c>
      <c r="F137" s="65" t="e">
        <f>CEILING(AVERAGE('متابعة 2'!F13:G13),0.5)</f>
        <v>#DIV/0!</v>
      </c>
      <c r="G137" s="14"/>
      <c r="H137" s="51"/>
      <c r="I137" s="94" t="s">
        <v>45</v>
      </c>
      <c r="J137" s="95">
        <f>E121</f>
        <v>30</v>
      </c>
      <c r="K137" s="96" t="e">
        <f>AVERAGEIF('متابعة 2'!T8:T40,"&gt;0")</f>
        <v>#DIV/0!</v>
      </c>
      <c r="L137" s="97">
        <f>F147</f>
        <v>0</v>
      </c>
      <c r="M137" s="15"/>
      <c r="N137" s="52"/>
    </row>
    <row r="138" spans="3:14" ht="17.100000000000001" customHeight="1" thickBot="1">
      <c r="C138" s="339"/>
      <c r="D138" s="91" t="s">
        <v>13</v>
      </c>
      <c r="E138" s="28">
        <v>6</v>
      </c>
      <c r="F138" s="212" t="e">
        <f>SUM(F136:F137)</f>
        <v>#DIV/0!</v>
      </c>
      <c r="G138" s="14"/>
      <c r="H138" s="51"/>
      <c r="I138" s="94" t="s">
        <v>12</v>
      </c>
      <c r="J138" s="95">
        <f>E125</f>
        <v>14</v>
      </c>
      <c r="K138" s="96" t="e">
        <f>AVERAGEIF('متابعة 2'!U8:U40,"&gt;0")</f>
        <v>#DIV/0!</v>
      </c>
      <c r="L138" s="97">
        <f>F151</f>
        <v>0</v>
      </c>
      <c r="M138" s="15"/>
      <c r="N138" s="52"/>
    </row>
    <row r="139" spans="3:14" ht="15.95" customHeight="1" thickBot="1">
      <c r="C139" s="323" t="s">
        <v>23</v>
      </c>
      <c r="D139" s="323"/>
      <c r="E139" s="30">
        <v>4</v>
      </c>
      <c r="F139" s="66">
        <f>'متابعة 2'!H13</f>
        <v>0</v>
      </c>
      <c r="G139" s="14"/>
      <c r="H139" s="51"/>
      <c r="L139" s="39"/>
      <c r="M139" s="15"/>
      <c r="N139" s="52"/>
    </row>
    <row r="140" spans="3:14" ht="15.95" customHeight="1" thickBot="1">
      <c r="C140" s="323" t="s">
        <v>24</v>
      </c>
      <c r="D140" s="323"/>
      <c r="E140" s="28">
        <v>4</v>
      </c>
      <c r="F140" s="66">
        <f>'متابعة 2'!I13</f>
        <v>0</v>
      </c>
      <c r="G140" s="31"/>
      <c r="H140" s="51"/>
      <c r="L140" s="39"/>
      <c r="M140" s="15"/>
      <c r="N140" s="52"/>
    </row>
    <row r="141" spans="3:14" ht="15.95" customHeight="1" thickBot="1">
      <c r="C141" s="324" t="s">
        <v>36</v>
      </c>
      <c r="D141" s="91" t="s">
        <v>26</v>
      </c>
      <c r="E141" s="28">
        <v>4</v>
      </c>
      <c r="F141" s="66">
        <f>'متابعة 2'!J13</f>
        <v>0</v>
      </c>
      <c r="G141" s="31"/>
      <c r="H141" s="51"/>
      <c r="L141" s="39"/>
      <c r="M141" s="15"/>
      <c r="N141" s="52"/>
    </row>
    <row r="142" spans="3:14" ht="15.95" customHeight="1" thickBot="1">
      <c r="C142" s="325"/>
      <c r="D142" s="91" t="s">
        <v>27</v>
      </c>
      <c r="E142" s="30">
        <v>3</v>
      </c>
      <c r="F142" s="66">
        <f>'متابعة 2'!K13</f>
        <v>0</v>
      </c>
      <c r="G142" s="14"/>
      <c r="H142" s="51"/>
      <c r="L142" s="39"/>
      <c r="M142" s="15"/>
      <c r="N142" s="52"/>
    </row>
    <row r="143" spans="3:14" ht="15.95" customHeight="1" thickBot="1">
      <c r="C143" s="325"/>
      <c r="D143" s="91" t="s">
        <v>28</v>
      </c>
      <c r="E143" s="30">
        <v>4</v>
      </c>
      <c r="F143" s="66">
        <f>'متابعة 2'!L13</f>
        <v>0</v>
      </c>
      <c r="G143" s="14"/>
      <c r="H143" s="51"/>
      <c r="L143" s="39"/>
      <c r="M143" s="15"/>
      <c r="N143" s="52"/>
    </row>
    <row r="144" spans="3:14" ht="15.95" customHeight="1" thickBot="1">
      <c r="C144" s="325"/>
      <c r="D144" s="91" t="s">
        <v>29</v>
      </c>
      <c r="E144" s="30">
        <v>3</v>
      </c>
      <c r="F144" s="66">
        <f>'متابعة 2'!M13</f>
        <v>0</v>
      </c>
      <c r="G144" s="14"/>
      <c r="H144" s="51"/>
      <c r="L144" s="39"/>
      <c r="M144" s="15"/>
      <c r="N144" s="52"/>
    </row>
    <row r="145" spans="3:14" ht="15.95" customHeight="1" thickBot="1">
      <c r="C145" s="326"/>
      <c r="D145" s="91" t="s">
        <v>30</v>
      </c>
      <c r="E145" s="30">
        <v>4</v>
      </c>
      <c r="F145" s="66">
        <f>'متابعة 2'!N13</f>
        <v>0</v>
      </c>
      <c r="G145" s="14"/>
      <c r="H145" s="51"/>
      <c r="L145" s="39"/>
      <c r="M145" s="15"/>
      <c r="N145" s="52"/>
    </row>
    <row r="146" spans="3:14" ht="15.95" customHeight="1" thickBot="1">
      <c r="C146" s="323" t="s">
        <v>31</v>
      </c>
      <c r="D146" s="323"/>
      <c r="E146" s="30">
        <v>4</v>
      </c>
      <c r="F146" s="66">
        <f>'متابعة 2'!O13</f>
        <v>0</v>
      </c>
      <c r="G146" s="14"/>
      <c r="H146" s="51"/>
      <c r="I146" s="61"/>
      <c r="J146" s="61"/>
      <c r="K146" s="61"/>
      <c r="L146" s="61"/>
      <c r="M146" s="15"/>
      <c r="N146" s="52"/>
    </row>
    <row r="147" spans="3:14" ht="15.95" customHeight="1" thickBot="1">
      <c r="C147" s="327" t="s">
        <v>13</v>
      </c>
      <c r="D147" s="328"/>
      <c r="E147" s="30">
        <v>30</v>
      </c>
      <c r="F147" s="212">
        <f>SUM(F139:F146)</f>
        <v>0</v>
      </c>
      <c r="G147" s="14"/>
      <c r="H147" s="51"/>
      <c r="I147" s="61"/>
      <c r="J147" s="61"/>
      <c r="K147" s="61"/>
      <c r="L147" s="61"/>
      <c r="M147" s="15"/>
      <c r="N147" s="52"/>
    </row>
    <row r="148" spans="3:14" ht="15.95" customHeight="1" thickBot="1">
      <c r="C148" s="324" t="s">
        <v>37</v>
      </c>
      <c r="D148" s="92" t="s">
        <v>32</v>
      </c>
      <c r="E148" s="30">
        <v>5</v>
      </c>
      <c r="F148" s="66">
        <f>'متابعة 2'!P13</f>
        <v>0</v>
      </c>
      <c r="G148" s="14"/>
      <c r="H148" s="51"/>
      <c r="I148" s="61"/>
      <c r="J148" s="61"/>
      <c r="K148" s="61"/>
      <c r="L148" s="61"/>
      <c r="M148" s="15"/>
      <c r="N148" s="52"/>
    </row>
    <row r="149" spans="3:14" ht="15.95" customHeight="1" thickBot="1">
      <c r="C149" s="325"/>
      <c r="D149" s="92" t="s">
        <v>33</v>
      </c>
      <c r="E149" s="30">
        <v>5</v>
      </c>
      <c r="F149" s="66">
        <f>'متابعة 2'!Q13</f>
        <v>0</v>
      </c>
      <c r="G149" s="14"/>
      <c r="H149" s="51"/>
      <c r="I149" s="40"/>
      <c r="J149" s="40"/>
      <c r="K149" s="40"/>
      <c r="L149" s="15"/>
      <c r="M149" s="15"/>
      <c r="N149" s="52"/>
    </row>
    <row r="150" spans="3:14" ht="15.95" customHeight="1" thickBot="1">
      <c r="C150" s="325"/>
      <c r="D150" s="92" t="s">
        <v>7</v>
      </c>
      <c r="E150" s="30">
        <v>4</v>
      </c>
      <c r="F150" s="66">
        <f>'متابعة 2'!R13</f>
        <v>0</v>
      </c>
      <c r="G150" s="14"/>
      <c r="H150" s="51"/>
      <c r="L150" s="15"/>
      <c r="M150" s="15"/>
      <c r="N150" s="52"/>
    </row>
    <row r="151" spans="3:14" ht="15.95" customHeight="1" thickBot="1">
      <c r="C151" s="326"/>
      <c r="D151" s="92" t="s">
        <v>13</v>
      </c>
      <c r="E151" s="30">
        <v>14</v>
      </c>
      <c r="F151" s="213">
        <f>SUM(F148:F150)</f>
        <v>0</v>
      </c>
      <c r="G151" s="14"/>
      <c r="H151" s="51"/>
      <c r="I151" s="177" t="s">
        <v>47</v>
      </c>
      <c r="L151" s="15"/>
      <c r="M151" s="15"/>
      <c r="N151" s="52"/>
    </row>
    <row r="152" spans="3:14" ht="15.95" customHeight="1" thickBot="1">
      <c r="C152" s="329" t="s">
        <v>34</v>
      </c>
      <c r="D152" s="330"/>
      <c r="E152" s="32">
        <f>E112+E121+E125</f>
        <v>50</v>
      </c>
      <c r="F152" s="214" t="e">
        <f>F138+F147+F151</f>
        <v>#DIV/0!</v>
      </c>
      <c r="G152" s="331"/>
      <c r="H152" s="51"/>
      <c r="I152" s="356">
        <f>بيانات!F16</f>
        <v>0</v>
      </c>
      <c r="J152" s="357"/>
      <c r="K152" s="357"/>
      <c r="L152" s="357"/>
      <c r="M152" s="358"/>
      <c r="N152" s="52"/>
    </row>
    <row r="153" spans="3:14" ht="15.95" customHeight="1" thickBot="1">
      <c r="C153" s="333" t="s">
        <v>88</v>
      </c>
      <c r="D153" s="334"/>
      <c r="E153" s="210" t="e">
        <f>'متابعة 2'!X13</f>
        <v>#DIV/0!</v>
      </c>
      <c r="F153" s="206" t="e">
        <f>F152*100/E152&amp;" %"</f>
        <v>#DIV/0!</v>
      </c>
      <c r="G153" s="332"/>
      <c r="H153" s="51"/>
      <c r="I153" s="342" t="str">
        <f>بيانات!G20</f>
        <v>BURAYDAH</v>
      </c>
      <c r="J153" s="343"/>
      <c r="K153" s="343"/>
      <c r="L153" s="343"/>
      <c r="M153" s="344"/>
      <c r="N153" s="52"/>
    </row>
    <row r="154" spans="3:14" ht="15.95" customHeight="1" thickBot="1">
      <c r="C154" s="89" t="s">
        <v>40</v>
      </c>
      <c r="D154" s="335">
        <f>بيانات!D8</f>
        <v>0</v>
      </c>
      <c r="E154" s="335"/>
      <c r="F154" s="335"/>
      <c r="G154" s="90"/>
      <c r="H154" s="51"/>
      <c r="I154" s="345"/>
      <c r="J154" s="346"/>
      <c r="K154" s="346"/>
      <c r="L154" s="346"/>
      <c r="M154" s="347"/>
      <c r="N154" s="52"/>
    </row>
    <row r="155" spans="3:14" ht="15.95" customHeight="1" thickBot="1">
      <c r="C155" s="321" t="s">
        <v>43</v>
      </c>
      <c r="D155" s="321"/>
      <c r="E155" s="322"/>
      <c r="F155" s="322"/>
      <c r="G155" s="24"/>
      <c r="H155" s="53"/>
      <c r="I155" s="54"/>
      <c r="J155" s="54"/>
      <c r="K155" s="54"/>
      <c r="L155" s="55"/>
      <c r="M155" s="55"/>
      <c r="N155" s="56"/>
    </row>
    <row r="156" spans="3:14"/>
    <row r="157" spans="3:14" ht="15.95" customHeight="1">
      <c r="C157" s="336" t="s">
        <v>42</v>
      </c>
      <c r="D157" s="336"/>
      <c r="E157" s="336"/>
      <c r="F157" s="336"/>
    </row>
    <row r="158" spans="3:14" ht="15.95" customHeight="1" thickBot="1">
      <c r="C158" s="337">
        <f>بيانات!D9</f>
        <v>0</v>
      </c>
      <c r="D158" s="337"/>
      <c r="E158" s="337"/>
      <c r="F158" s="337"/>
    </row>
    <row r="159" spans="3:14" ht="15.95" customHeight="1" thickBot="1">
      <c r="C159" s="338" t="s">
        <v>78</v>
      </c>
      <c r="D159" s="338"/>
      <c r="E159" s="338"/>
      <c r="F159" s="338"/>
      <c r="G159" s="25"/>
      <c r="H159" s="47"/>
      <c r="I159" s="48"/>
      <c r="J159" s="48"/>
      <c r="K159" s="48"/>
      <c r="L159" s="49"/>
      <c r="M159" s="49"/>
      <c r="N159" s="50"/>
    </row>
    <row r="160" spans="3:14" ht="15.95" customHeight="1" thickBot="1">
      <c r="C160" s="33" t="s">
        <v>1</v>
      </c>
      <c r="D160" s="67">
        <f>'متابعة 2'!B14</f>
        <v>0</v>
      </c>
      <c r="E160" s="33" t="s">
        <v>39</v>
      </c>
      <c r="F160" s="68" t="str">
        <f>'متابعة 2'!P3</f>
        <v>أول 4</v>
      </c>
      <c r="G160" s="26"/>
      <c r="H160" s="51" t="s">
        <v>44</v>
      </c>
      <c r="I160" s="348" t="s">
        <v>46</v>
      </c>
      <c r="J160" s="349"/>
      <c r="K160" s="349"/>
      <c r="L160" s="349"/>
      <c r="M160" s="350"/>
      <c r="N160" s="52"/>
    </row>
    <row r="161" spans="3:14" ht="15.95" customHeight="1" thickBot="1">
      <c r="C161" s="340" t="s">
        <v>69</v>
      </c>
      <c r="D161" s="341"/>
      <c r="E161" s="340">
        <f>بيانات!I32</f>
        <v>0</v>
      </c>
      <c r="F161" s="341"/>
      <c r="G161" s="38"/>
      <c r="H161" s="51"/>
      <c r="L161" s="39"/>
      <c r="M161" s="15"/>
      <c r="N161" s="52"/>
    </row>
    <row r="162" spans="3:14" ht="17.100000000000001" customHeight="1" thickBot="1">
      <c r="C162" s="339" t="s">
        <v>35</v>
      </c>
      <c r="D162" s="176" t="s">
        <v>74</v>
      </c>
      <c r="E162" s="28">
        <v>4</v>
      </c>
      <c r="F162" s="65" t="e">
        <f>CEILING(AVERAGE('متابعة 2'!C14:E14),0.5)</f>
        <v>#DIV/0!</v>
      </c>
      <c r="G162" s="14"/>
      <c r="H162" s="51"/>
      <c r="I162" s="94" t="s">
        <v>8</v>
      </c>
      <c r="J162" s="95">
        <f>E164</f>
        <v>6</v>
      </c>
      <c r="K162" s="96" t="e">
        <f>AVERAGEIF('متابعة 2'!S8:S40,"&gt;0")</f>
        <v>#DIV/0!</v>
      </c>
      <c r="L162" s="97" t="e">
        <f>F164</f>
        <v>#DIV/0!</v>
      </c>
      <c r="M162" s="15"/>
      <c r="N162" s="52"/>
    </row>
    <row r="163" spans="3:14" ht="17.100000000000001" customHeight="1" thickBot="1">
      <c r="C163" s="339"/>
      <c r="D163" s="91" t="s">
        <v>25</v>
      </c>
      <c r="E163" s="28">
        <v>2</v>
      </c>
      <c r="F163" s="65" t="e">
        <f>CEILING(AVERAGE('متابعة 2'!F14:G14),0.5)</f>
        <v>#DIV/0!</v>
      </c>
      <c r="G163" s="14"/>
      <c r="H163" s="51"/>
      <c r="I163" s="94" t="s">
        <v>45</v>
      </c>
      <c r="J163" s="95">
        <f>E173</f>
        <v>30</v>
      </c>
      <c r="K163" s="96" t="e">
        <f>AVERAGEIF('متابعة 2'!T8:T40,"&gt;0")</f>
        <v>#DIV/0!</v>
      </c>
      <c r="L163" s="97">
        <f>F173</f>
        <v>0</v>
      </c>
      <c r="M163" s="15"/>
      <c r="N163" s="52"/>
    </row>
    <row r="164" spans="3:14" ht="17.100000000000001" customHeight="1" thickBot="1">
      <c r="C164" s="339"/>
      <c r="D164" s="91" t="s">
        <v>13</v>
      </c>
      <c r="E164" s="28">
        <v>6</v>
      </c>
      <c r="F164" s="212" t="e">
        <f>SUM(F162:F163)</f>
        <v>#DIV/0!</v>
      </c>
      <c r="G164" s="14"/>
      <c r="H164" s="51"/>
      <c r="I164" s="94" t="s">
        <v>12</v>
      </c>
      <c r="J164" s="95">
        <f>E177</f>
        <v>14</v>
      </c>
      <c r="K164" s="96" t="e">
        <f>AVERAGEIF('متابعة 2'!U8:U40,"&gt;0")</f>
        <v>#DIV/0!</v>
      </c>
      <c r="L164" s="97">
        <f>F177</f>
        <v>0</v>
      </c>
      <c r="M164" s="15"/>
      <c r="N164" s="52"/>
    </row>
    <row r="165" spans="3:14" ht="15.95" customHeight="1" thickBot="1">
      <c r="C165" s="323" t="s">
        <v>23</v>
      </c>
      <c r="D165" s="323"/>
      <c r="E165" s="30">
        <v>4</v>
      </c>
      <c r="F165" s="66">
        <f>'متابعة 2'!H14</f>
        <v>0</v>
      </c>
      <c r="G165" s="14"/>
      <c r="H165" s="51"/>
      <c r="L165" s="39"/>
      <c r="M165" s="15"/>
      <c r="N165" s="52"/>
    </row>
    <row r="166" spans="3:14" ht="15.95" customHeight="1" thickBot="1">
      <c r="C166" s="323" t="s">
        <v>24</v>
      </c>
      <c r="D166" s="323"/>
      <c r="E166" s="28">
        <v>4</v>
      </c>
      <c r="F166" s="66">
        <f>'متابعة 2'!I14</f>
        <v>0</v>
      </c>
      <c r="G166" s="31"/>
      <c r="H166" s="51"/>
      <c r="L166" s="39"/>
      <c r="M166" s="15"/>
      <c r="N166" s="52"/>
    </row>
    <row r="167" spans="3:14" ht="15.95" customHeight="1" thickBot="1">
      <c r="C167" s="324" t="s">
        <v>36</v>
      </c>
      <c r="D167" s="91" t="s">
        <v>26</v>
      </c>
      <c r="E167" s="28">
        <v>4</v>
      </c>
      <c r="F167" s="66">
        <f>'متابعة 2'!J14</f>
        <v>0</v>
      </c>
      <c r="G167" s="31"/>
      <c r="H167" s="51"/>
      <c r="L167" s="39"/>
      <c r="M167" s="15"/>
      <c r="N167" s="52"/>
    </row>
    <row r="168" spans="3:14" ht="15.95" customHeight="1" thickBot="1">
      <c r="C168" s="325"/>
      <c r="D168" s="91" t="s">
        <v>27</v>
      </c>
      <c r="E168" s="30">
        <v>3</v>
      </c>
      <c r="F168" s="66">
        <f>'متابعة 2'!K14</f>
        <v>0</v>
      </c>
      <c r="G168" s="14"/>
      <c r="H168" s="51"/>
      <c r="L168" s="39"/>
      <c r="M168" s="15"/>
      <c r="N168" s="52"/>
    </row>
    <row r="169" spans="3:14" ht="15.95" customHeight="1" thickBot="1">
      <c r="C169" s="325"/>
      <c r="D169" s="91" t="s">
        <v>28</v>
      </c>
      <c r="E169" s="30">
        <v>4</v>
      </c>
      <c r="F169" s="66">
        <f>'متابعة 2'!L14</f>
        <v>0</v>
      </c>
      <c r="G169" s="14"/>
      <c r="H169" s="51"/>
      <c r="L169" s="39"/>
      <c r="M169" s="15"/>
      <c r="N169" s="52"/>
    </row>
    <row r="170" spans="3:14" ht="15.95" customHeight="1" thickBot="1">
      <c r="C170" s="325"/>
      <c r="D170" s="91" t="s">
        <v>29</v>
      </c>
      <c r="E170" s="30">
        <v>3</v>
      </c>
      <c r="F170" s="66">
        <f>'متابعة 2'!M14</f>
        <v>0</v>
      </c>
      <c r="G170" s="14"/>
      <c r="H170" s="51"/>
      <c r="L170" s="39"/>
      <c r="M170" s="15"/>
      <c r="N170" s="52"/>
    </row>
    <row r="171" spans="3:14" ht="15.95" customHeight="1" thickBot="1">
      <c r="C171" s="326"/>
      <c r="D171" s="91" t="s">
        <v>30</v>
      </c>
      <c r="E171" s="30">
        <v>4</v>
      </c>
      <c r="F171" s="66">
        <f>'متابعة 2'!N14</f>
        <v>0</v>
      </c>
      <c r="G171" s="14"/>
      <c r="H171" s="51"/>
      <c r="L171" s="39"/>
      <c r="M171" s="15"/>
      <c r="N171" s="52"/>
    </row>
    <row r="172" spans="3:14" ht="15.95" customHeight="1" thickBot="1">
      <c r="C172" s="323" t="s">
        <v>31</v>
      </c>
      <c r="D172" s="323"/>
      <c r="E172" s="30">
        <v>4</v>
      </c>
      <c r="F172" s="66">
        <f>'متابعة 2'!O14</f>
        <v>0</v>
      </c>
      <c r="G172" s="14"/>
      <c r="H172" s="51"/>
      <c r="I172" s="61"/>
      <c r="J172" s="61"/>
      <c r="K172" s="61"/>
      <c r="L172" s="61"/>
      <c r="M172" s="15"/>
      <c r="N172" s="52"/>
    </row>
    <row r="173" spans="3:14" ht="15.95" customHeight="1" thickBot="1">
      <c r="C173" s="327" t="s">
        <v>13</v>
      </c>
      <c r="D173" s="328"/>
      <c r="E173" s="30">
        <v>30</v>
      </c>
      <c r="F173" s="212">
        <f>SUM(F165:F172)</f>
        <v>0</v>
      </c>
      <c r="G173" s="14"/>
      <c r="H173" s="51"/>
      <c r="I173" s="61"/>
      <c r="J173" s="61"/>
      <c r="K173" s="61"/>
      <c r="L173" s="61"/>
      <c r="M173" s="15"/>
      <c r="N173" s="52"/>
    </row>
    <row r="174" spans="3:14" ht="15.95" customHeight="1" thickBot="1">
      <c r="C174" s="324" t="s">
        <v>37</v>
      </c>
      <c r="D174" s="92" t="s">
        <v>32</v>
      </c>
      <c r="E174" s="30">
        <v>5</v>
      </c>
      <c r="F174" s="66">
        <f>'متابعة 2'!P14</f>
        <v>0</v>
      </c>
      <c r="G174" s="14"/>
      <c r="H174" s="51"/>
      <c r="I174" s="61"/>
      <c r="J174" s="61"/>
      <c r="K174" s="61"/>
      <c r="L174" s="61"/>
      <c r="M174" s="15"/>
      <c r="N174" s="52"/>
    </row>
    <row r="175" spans="3:14" ht="15.95" customHeight="1" thickBot="1">
      <c r="C175" s="325"/>
      <c r="D175" s="92" t="s">
        <v>33</v>
      </c>
      <c r="E175" s="30">
        <v>5</v>
      </c>
      <c r="F175" s="66">
        <f>'متابعة 2'!Q14</f>
        <v>0</v>
      </c>
      <c r="G175" s="14"/>
      <c r="H175" s="51"/>
      <c r="I175" s="40"/>
      <c r="J175" s="40"/>
      <c r="K175" s="40"/>
      <c r="L175" s="15"/>
      <c r="M175" s="15"/>
      <c r="N175" s="52"/>
    </row>
    <row r="176" spans="3:14" ht="15.95" customHeight="1" thickBot="1">
      <c r="C176" s="325"/>
      <c r="D176" s="92" t="s">
        <v>7</v>
      </c>
      <c r="E176" s="30">
        <v>4</v>
      </c>
      <c r="F176" s="66">
        <f>'متابعة 2'!R14</f>
        <v>0</v>
      </c>
      <c r="G176" s="14"/>
      <c r="H176" s="51"/>
      <c r="L176" s="15"/>
      <c r="M176" s="15"/>
      <c r="N176" s="52"/>
    </row>
    <row r="177" spans="3:14" ht="15.95" customHeight="1" thickBot="1">
      <c r="C177" s="326"/>
      <c r="D177" s="92" t="s">
        <v>13</v>
      </c>
      <c r="E177" s="30">
        <v>14</v>
      </c>
      <c r="F177" s="213">
        <f>SUM(F174:F176)</f>
        <v>0</v>
      </c>
      <c r="G177" s="14"/>
      <c r="H177" s="51"/>
      <c r="I177" s="177" t="s">
        <v>47</v>
      </c>
      <c r="L177" s="15"/>
      <c r="M177" s="15"/>
      <c r="N177" s="52"/>
    </row>
    <row r="178" spans="3:14" ht="15.95" customHeight="1" thickBot="1">
      <c r="C178" s="329" t="s">
        <v>34</v>
      </c>
      <c r="D178" s="330"/>
      <c r="E178" s="32">
        <f>E164+E173+E177</f>
        <v>50</v>
      </c>
      <c r="F178" s="214" t="e">
        <f>F164+F173+F177</f>
        <v>#DIV/0!</v>
      </c>
      <c r="G178" s="331"/>
      <c r="H178" s="51"/>
      <c r="I178" s="356">
        <f>بيانات!F17</f>
        <v>0</v>
      </c>
      <c r="J178" s="357"/>
      <c r="K178" s="357"/>
      <c r="L178" s="357"/>
      <c r="M178" s="358"/>
      <c r="N178" s="52"/>
    </row>
    <row r="179" spans="3:14" ht="15.95" customHeight="1" thickBot="1">
      <c r="C179" s="333" t="s">
        <v>88</v>
      </c>
      <c r="D179" s="334"/>
      <c r="E179" s="210" t="e">
        <f>'متابعة 2'!X14</f>
        <v>#DIV/0!</v>
      </c>
      <c r="F179" s="206" t="e">
        <f>F178*100/E178&amp;" %"</f>
        <v>#DIV/0!</v>
      </c>
      <c r="G179" s="332"/>
      <c r="H179" s="51"/>
      <c r="I179" s="342" t="str">
        <f>بيانات!G20</f>
        <v>BURAYDAH</v>
      </c>
      <c r="J179" s="343"/>
      <c r="K179" s="343"/>
      <c r="L179" s="343"/>
      <c r="M179" s="344"/>
      <c r="N179" s="52"/>
    </row>
    <row r="180" spans="3:14" ht="15.95" customHeight="1" thickBot="1">
      <c r="C180" s="89" t="s">
        <v>40</v>
      </c>
      <c r="D180" s="335">
        <f>بيانات!D8</f>
        <v>0</v>
      </c>
      <c r="E180" s="335"/>
      <c r="F180" s="335"/>
      <c r="G180" s="90"/>
      <c r="H180" s="51"/>
      <c r="I180" s="345"/>
      <c r="J180" s="346"/>
      <c r="K180" s="346"/>
      <c r="L180" s="346"/>
      <c r="M180" s="347"/>
      <c r="N180" s="52"/>
    </row>
    <row r="181" spans="3:14" ht="15.95" customHeight="1" thickBot="1">
      <c r="C181" s="321" t="s">
        <v>43</v>
      </c>
      <c r="D181" s="321"/>
      <c r="E181" s="322"/>
      <c r="F181" s="322"/>
      <c r="G181" s="24"/>
      <c r="H181" s="53"/>
      <c r="I181" s="54"/>
      <c r="J181" s="54"/>
      <c r="K181" s="54"/>
      <c r="L181" s="55"/>
      <c r="M181" s="55"/>
      <c r="N181" s="56"/>
    </row>
    <row r="182" spans="3:14" ht="15.95" customHeight="1">
      <c r="C182" s="57"/>
      <c r="D182" s="22"/>
      <c r="E182" s="23"/>
      <c r="F182" s="24"/>
      <c r="G182" s="24"/>
    </row>
    <row r="183" spans="3:14" ht="15.95" customHeight="1">
      <c r="C183" s="336" t="s">
        <v>42</v>
      </c>
      <c r="D183" s="336"/>
      <c r="E183" s="336"/>
      <c r="F183" s="336"/>
    </row>
    <row r="184" spans="3:14" ht="15.95" customHeight="1" thickBot="1">
      <c r="C184" s="337">
        <f>بيانات!D9</f>
        <v>0</v>
      </c>
      <c r="D184" s="337"/>
      <c r="E184" s="337"/>
      <c r="F184" s="337"/>
    </row>
    <row r="185" spans="3:14" ht="15.95" customHeight="1" thickBot="1">
      <c r="C185" s="338" t="s">
        <v>78</v>
      </c>
      <c r="D185" s="338"/>
      <c r="E185" s="338"/>
      <c r="F185" s="338"/>
      <c r="G185" s="25"/>
      <c r="H185" s="47"/>
      <c r="I185" s="48"/>
      <c r="J185" s="48"/>
      <c r="K185" s="48"/>
      <c r="L185" s="49"/>
      <c r="M185" s="49"/>
      <c r="N185" s="50"/>
    </row>
    <row r="186" spans="3:14" ht="15.95" customHeight="1" thickBot="1">
      <c r="C186" s="33" t="s">
        <v>1</v>
      </c>
      <c r="D186" s="67">
        <f>'متابعة 2'!B15</f>
        <v>0</v>
      </c>
      <c r="E186" s="33" t="s">
        <v>39</v>
      </c>
      <c r="F186" s="68" t="str">
        <f>'متابعة 2'!P3</f>
        <v>أول 4</v>
      </c>
      <c r="G186" s="26"/>
      <c r="H186" s="51" t="s">
        <v>44</v>
      </c>
      <c r="I186" s="348" t="s">
        <v>46</v>
      </c>
      <c r="J186" s="349"/>
      <c r="K186" s="349"/>
      <c r="L186" s="349"/>
      <c r="M186" s="350"/>
      <c r="N186" s="52"/>
    </row>
    <row r="187" spans="3:14" ht="15.95" customHeight="1" thickBot="1">
      <c r="C187" s="340" t="s">
        <v>69</v>
      </c>
      <c r="D187" s="341"/>
      <c r="E187" s="340">
        <f>بيانات!I32</f>
        <v>0</v>
      </c>
      <c r="F187" s="341"/>
      <c r="G187" s="38"/>
      <c r="H187" s="51"/>
      <c r="L187" s="39"/>
      <c r="M187" s="15"/>
      <c r="N187" s="52"/>
    </row>
    <row r="188" spans="3:14" ht="17.100000000000001" customHeight="1" thickBot="1">
      <c r="C188" s="339" t="s">
        <v>35</v>
      </c>
      <c r="D188" s="176" t="s">
        <v>74</v>
      </c>
      <c r="E188" s="28">
        <v>4</v>
      </c>
      <c r="F188" s="65" t="e">
        <f>CEILING(AVERAGE('متابعة 2'!C15:E15),0.5)</f>
        <v>#DIV/0!</v>
      </c>
      <c r="G188" s="14"/>
      <c r="H188" s="51"/>
      <c r="I188" s="94" t="s">
        <v>8</v>
      </c>
      <c r="J188" s="95">
        <f>E164</f>
        <v>6</v>
      </c>
      <c r="K188" s="96" t="e">
        <f>AVERAGEIF('متابعة 2'!S8:S40,"&gt;0")</f>
        <v>#DIV/0!</v>
      </c>
      <c r="L188" s="97" t="e">
        <f>F190</f>
        <v>#DIV/0!</v>
      </c>
      <c r="M188" s="15"/>
      <c r="N188" s="52"/>
    </row>
    <row r="189" spans="3:14" ht="17.100000000000001" customHeight="1" thickBot="1">
      <c r="C189" s="339"/>
      <c r="D189" s="91" t="s">
        <v>25</v>
      </c>
      <c r="E189" s="28">
        <v>2</v>
      </c>
      <c r="F189" s="65" t="e">
        <f>CEILING(AVERAGE('متابعة 2'!F15:G15),0.5)</f>
        <v>#DIV/0!</v>
      </c>
      <c r="G189" s="14"/>
      <c r="H189" s="51"/>
      <c r="I189" s="94" t="s">
        <v>45</v>
      </c>
      <c r="J189" s="95">
        <f>E173</f>
        <v>30</v>
      </c>
      <c r="K189" s="96" t="e">
        <f>AVERAGEIF('متابعة 2'!T8:T40,"&gt;0")</f>
        <v>#DIV/0!</v>
      </c>
      <c r="L189" s="97">
        <f>F199</f>
        <v>0</v>
      </c>
      <c r="M189" s="15"/>
      <c r="N189" s="52"/>
    </row>
    <row r="190" spans="3:14" ht="17.100000000000001" customHeight="1" thickBot="1">
      <c r="C190" s="339"/>
      <c r="D190" s="91" t="s">
        <v>13</v>
      </c>
      <c r="E190" s="28">
        <v>6</v>
      </c>
      <c r="F190" s="212" t="e">
        <f>SUM(F188:F189)</f>
        <v>#DIV/0!</v>
      </c>
      <c r="G190" s="14"/>
      <c r="H190" s="51"/>
      <c r="I190" s="94" t="s">
        <v>12</v>
      </c>
      <c r="J190" s="95">
        <f>E177</f>
        <v>14</v>
      </c>
      <c r="K190" s="96" t="e">
        <f>AVERAGEIF('متابعة 2'!U8:U40,"&gt;0")</f>
        <v>#DIV/0!</v>
      </c>
      <c r="L190" s="97">
        <f>F203</f>
        <v>0</v>
      </c>
      <c r="M190" s="15"/>
      <c r="N190" s="52"/>
    </row>
    <row r="191" spans="3:14" ht="15.95" customHeight="1" thickBot="1">
      <c r="C191" s="323" t="s">
        <v>23</v>
      </c>
      <c r="D191" s="323"/>
      <c r="E191" s="30">
        <v>4</v>
      </c>
      <c r="F191" s="66">
        <f>'متابعة 2'!H15</f>
        <v>0</v>
      </c>
      <c r="G191" s="14"/>
      <c r="H191" s="51"/>
      <c r="L191" s="39"/>
      <c r="M191" s="15"/>
      <c r="N191" s="52"/>
    </row>
    <row r="192" spans="3:14" ht="15.95" customHeight="1" thickBot="1">
      <c r="C192" s="323" t="s">
        <v>24</v>
      </c>
      <c r="D192" s="323"/>
      <c r="E192" s="28">
        <v>4</v>
      </c>
      <c r="F192" s="66">
        <f>'متابعة 2'!I15</f>
        <v>0</v>
      </c>
      <c r="G192" s="31"/>
      <c r="H192" s="51"/>
      <c r="L192" s="39"/>
      <c r="M192" s="15"/>
      <c r="N192" s="52"/>
    </row>
    <row r="193" spans="3:14" ht="15.95" customHeight="1" thickBot="1">
      <c r="C193" s="324" t="s">
        <v>36</v>
      </c>
      <c r="D193" s="91" t="s">
        <v>26</v>
      </c>
      <c r="E193" s="28">
        <v>4</v>
      </c>
      <c r="F193" s="66">
        <f>'متابعة 2'!J15</f>
        <v>0</v>
      </c>
      <c r="G193" s="31"/>
      <c r="H193" s="51"/>
      <c r="L193" s="39"/>
      <c r="M193" s="15"/>
      <c r="N193" s="52"/>
    </row>
    <row r="194" spans="3:14" ht="15.95" customHeight="1" thickBot="1">
      <c r="C194" s="325"/>
      <c r="D194" s="91" t="s">
        <v>27</v>
      </c>
      <c r="E194" s="30">
        <v>3</v>
      </c>
      <c r="F194" s="66">
        <f>'متابعة 2'!K15</f>
        <v>0</v>
      </c>
      <c r="G194" s="14"/>
      <c r="H194" s="51"/>
      <c r="L194" s="39"/>
      <c r="M194" s="15"/>
      <c r="N194" s="52"/>
    </row>
    <row r="195" spans="3:14" ht="15.95" customHeight="1" thickBot="1">
      <c r="C195" s="325"/>
      <c r="D195" s="91" t="s">
        <v>28</v>
      </c>
      <c r="E195" s="30">
        <v>4</v>
      </c>
      <c r="F195" s="66">
        <f>'متابعة 2'!L15</f>
        <v>0</v>
      </c>
      <c r="G195" s="14"/>
      <c r="H195" s="51"/>
      <c r="L195" s="39"/>
      <c r="M195" s="15"/>
      <c r="N195" s="52"/>
    </row>
    <row r="196" spans="3:14" ht="15.95" customHeight="1" thickBot="1">
      <c r="C196" s="325"/>
      <c r="D196" s="91" t="s">
        <v>29</v>
      </c>
      <c r="E196" s="30">
        <v>3</v>
      </c>
      <c r="F196" s="66">
        <f>'متابعة 2'!M15</f>
        <v>0</v>
      </c>
      <c r="G196" s="14"/>
      <c r="H196" s="51"/>
      <c r="L196" s="39"/>
      <c r="M196" s="15"/>
      <c r="N196" s="52"/>
    </row>
    <row r="197" spans="3:14" ht="15.95" customHeight="1" thickBot="1">
      <c r="C197" s="326"/>
      <c r="D197" s="91" t="s">
        <v>30</v>
      </c>
      <c r="E197" s="30">
        <v>4</v>
      </c>
      <c r="F197" s="66">
        <f>'متابعة 2'!N15</f>
        <v>0</v>
      </c>
      <c r="G197" s="14"/>
      <c r="H197" s="51"/>
      <c r="L197" s="39"/>
      <c r="M197" s="15"/>
      <c r="N197" s="52"/>
    </row>
    <row r="198" spans="3:14" ht="15.95" customHeight="1" thickBot="1">
      <c r="C198" s="323" t="s">
        <v>31</v>
      </c>
      <c r="D198" s="323"/>
      <c r="E198" s="30">
        <v>4</v>
      </c>
      <c r="F198" s="66">
        <f>'متابعة 2'!O15</f>
        <v>0</v>
      </c>
      <c r="G198" s="14"/>
      <c r="H198" s="51"/>
      <c r="I198" s="61"/>
      <c r="J198" s="61"/>
      <c r="K198" s="61"/>
      <c r="L198" s="61"/>
      <c r="M198" s="15"/>
      <c r="N198" s="52"/>
    </row>
    <row r="199" spans="3:14" ht="15.95" customHeight="1" thickBot="1">
      <c r="C199" s="327" t="s">
        <v>13</v>
      </c>
      <c r="D199" s="328"/>
      <c r="E199" s="30">
        <v>30</v>
      </c>
      <c r="F199" s="212">
        <f>SUM(F191:F198)</f>
        <v>0</v>
      </c>
      <c r="G199" s="14"/>
      <c r="H199" s="51"/>
      <c r="I199" s="61"/>
      <c r="J199" s="61"/>
      <c r="K199" s="61"/>
      <c r="L199" s="61"/>
      <c r="M199" s="15"/>
      <c r="N199" s="52"/>
    </row>
    <row r="200" spans="3:14" ht="15.95" customHeight="1" thickBot="1">
      <c r="C200" s="324" t="s">
        <v>37</v>
      </c>
      <c r="D200" s="92" t="s">
        <v>32</v>
      </c>
      <c r="E200" s="30">
        <v>5</v>
      </c>
      <c r="F200" s="66">
        <f>'متابعة 2'!P15</f>
        <v>0</v>
      </c>
      <c r="G200" s="14"/>
      <c r="H200" s="51"/>
      <c r="I200" s="61"/>
      <c r="J200" s="61"/>
      <c r="K200" s="61"/>
      <c r="L200" s="61"/>
      <c r="M200" s="15"/>
      <c r="N200" s="52"/>
    </row>
    <row r="201" spans="3:14" ht="15.95" customHeight="1" thickBot="1">
      <c r="C201" s="325"/>
      <c r="D201" s="92" t="s">
        <v>33</v>
      </c>
      <c r="E201" s="30">
        <v>5</v>
      </c>
      <c r="F201" s="66">
        <f>'متابعة 2'!Q15</f>
        <v>0</v>
      </c>
      <c r="G201" s="14"/>
      <c r="H201" s="51"/>
      <c r="I201" s="40"/>
      <c r="J201" s="40"/>
      <c r="K201" s="40"/>
      <c r="L201" s="15"/>
      <c r="M201" s="15"/>
      <c r="N201" s="52"/>
    </row>
    <row r="202" spans="3:14" ht="15.95" customHeight="1" thickBot="1">
      <c r="C202" s="325"/>
      <c r="D202" s="92" t="s">
        <v>7</v>
      </c>
      <c r="E202" s="30">
        <v>4</v>
      </c>
      <c r="F202" s="66">
        <f>'متابعة 2'!R15</f>
        <v>0</v>
      </c>
      <c r="G202" s="14"/>
      <c r="H202" s="51"/>
      <c r="L202" s="15"/>
      <c r="M202" s="15"/>
      <c r="N202" s="52"/>
    </row>
    <row r="203" spans="3:14" ht="15.95" customHeight="1" thickBot="1">
      <c r="C203" s="326"/>
      <c r="D203" s="92" t="s">
        <v>13</v>
      </c>
      <c r="E203" s="30">
        <v>14</v>
      </c>
      <c r="F203" s="213">
        <f>SUM(F200:F202)</f>
        <v>0</v>
      </c>
      <c r="G203" s="14"/>
      <c r="H203" s="51"/>
      <c r="I203" s="177" t="s">
        <v>47</v>
      </c>
      <c r="L203" s="15"/>
      <c r="M203" s="15"/>
      <c r="N203" s="52"/>
    </row>
    <row r="204" spans="3:14" ht="15.95" customHeight="1" thickBot="1">
      <c r="C204" s="329" t="s">
        <v>34</v>
      </c>
      <c r="D204" s="330"/>
      <c r="E204" s="32">
        <f>E164+E173+E177</f>
        <v>50</v>
      </c>
      <c r="F204" s="214" t="e">
        <f>F190+F199+F203</f>
        <v>#DIV/0!</v>
      </c>
      <c r="G204" s="331"/>
      <c r="H204" s="51"/>
      <c r="I204" s="356">
        <f>بيانات!F18</f>
        <v>0</v>
      </c>
      <c r="J204" s="357"/>
      <c r="K204" s="357"/>
      <c r="L204" s="357"/>
      <c r="M204" s="358"/>
      <c r="N204" s="52"/>
    </row>
    <row r="205" spans="3:14" ht="15.95" customHeight="1" thickBot="1">
      <c r="C205" s="333" t="s">
        <v>88</v>
      </c>
      <c r="D205" s="334"/>
      <c r="E205" s="210" t="e">
        <f>'متابعة 2'!X15</f>
        <v>#DIV/0!</v>
      </c>
      <c r="F205" s="206" t="e">
        <f>F204*100/E204&amp;" %"</f>
        <v>#DIV/0!</v>
      </c>
      <c r="G205" s="332"/>
      <c r="H205" s="51"/>
      <c r="I205" s="342" t="str">
        <f>بيانات!G20</f>
        <v>BURAYDAH</v>
      </c>
      <c r="J205" s="343"/>
      <c r="K205" s="343"/>
      <c r="L205" s="343"/>
      <c r="M205" s="344"/>
      <c r="N205" s="52"/>
    </row>
    <row r="206" spans="3:14" ht="15.95" customHeight="1" thickBot="1">
      <c r="C206" s="89" t="s">
        <v>40</v>
      </c>
      <c r="D206" s="335">
        <f>بيانات!D8</f>
        <v>0</v>
      </c>
      <c r="E206" s="335"/>
      <c r="F206" s="335"/>
      <c r="G206" s="90"/>
      <c r="H206" s="51"/>
      <c r="I206" s="345"/>
      <c r="J206" s="346"/>
      <c r="K206" s="346"/>
      <c r="L206" s="346"/>
      <c r="M206" s="347"/>
      <c r="N206" s="52"/>
    </row>
    <row r="207" spans="3:14" ht="15.95" customHeight="1" thickBot="1">
      <c r="C207" s="321" t="s">
        <v>43</v>
      </c>
      <c r="D207" s="321"/>
      <c r="E207" s="322"/>
      <c r="F207" s="322"/>
      <c r="G207" s="24"/>
      <c r="H207" s="53"/>
      <c r="I207" s="54"/>
      <c r="J207" s="54"/>
      <c r="K207" s="54"/>
      <c r="L207" s="55"/>
      <c r="M207" s="55"/>
      <c r="N207" s="56"/>
    </row>
    <row r="208" spans="3:14"/>
    <row r="209" spans="3:14" ht="15.95" customHeight="1">
      <c r="C209" s="336" t="s">
        <v>42</v>
      </c>
      <c r="D209" s="336"/>
      <c r="E209" s="336"/>
      <c r="F209" s="336"/>
    </row>
    <row r="210" spans="3:14" ht="15.95" customHeight="1" thickBot="1">
      <c r="C210" s="337">
        <f>بيانات!D9</f>
        <v>0</v>
      </c>
      <c r="D210" s="337"/>
      <c r="E210" s="337"/>
      <c r="F210" s="337"/>
    </row>
    <row r="211" spans="3:14" ht="15.95" customHeight="1" thickBot="1">
      <c r="C211" s="338" t="s">
        <v>78</v>
      </c>
      <c r="D211" s="338"/>
      <c r="E211" s="338"/>
      <c r="F211" s="338"/>
      <c r="G211" s="25"/>
      <c r="H211" s="47"/>
      <c r="I211" s="48"/>
      <c r="J211" s="48"/>
      <c r="K211" s="48"/>
      <c r="L211" s="49"/>
      <c r="M211" s="49"/>
      <c r="N211" s="50"/>
    </row>
    <row r="212" spans="3:14" ht="15.95" customHeight="1" thickBot="1">
      <c r="C212" s="33" t="s">
        <v>1</v>
      </c>
      <c r="D212" s="67">
        <f>'متابعة 2'!B16</f>
        <v>0</v>
      </c>
      <c r="E212" s="33" t="s">
        <v>39</v>
      </c>
      <c r="F212" s="68" t="str">
        <f>'متابعة 2'!P3</f>
        <v>أول 4</v>
      </c>
      <c r="G212" s="26"/>
      <c r="H212" s="51" t="s">
        <v>44</v>
      </c>
      <c r="I212" s="348" t="s">
        <v>46</v>
      </c>
      <c r="J212" s="349"/>
      <c r="K212" s="349"/>
      <c r="L212" s="349"/>
      <c r="M212" s="350"/>
      <c r="N212" s="52"/>
    </row>
    <row r="213" spans="3:14" ht="15.95" customHeight="1" thickBot="1">
      <c r="C213" s="340" t="s">
        <v>69</v>
      </c>
      <c r="D213" s="341"/>
      <c r="E213" s="340">
        <f>بيانات!I32</f>
        <v>0</v>
      </c>
      <c r="F213" s="341"/>
      <c r="G213" s="38"/>
      <c r="H213" s="51"/>
      <c r="L213" s="39"/>
      <c r="M213" s="15"/>
      <c r="N213" s="52"/>
    </row>
    <row r="214" spans="3:14" ht="17.100000000000001" customHeight="1" thickBot="1">
      <c r="C214" s="339" t="s">
        <v>35</v>
      </c>
      <c r="D214" s="176" t="s">
        <v>74</v>
      </c>
      <c r="E214" s="28">
        <v>4</v>
      </c>
      <c r="F214" s="65" t="e">
        <f>CEILING(AVERAGE('متابعة 2'!C16:E16),0.5)</f>
        <v>#DIV/0!</v>
      </c>
      <c r="G214" s="14"/>
      <c r="H214" s="51"/>
      <c r="I214" s="94" t="s">
        <v>8</v>
      </c>
      <c r="J214" s="95">
        <f>E216</f>
        <v>6</v>
      </c>
      <c r="K214" s="96" t="e">
        <f>AVERAGEIF('متابعة 2'!S8:S40,"&gt;0")</f>
        <v>#DIV/0!</v>
      </c>
      <c r="L214" s="97" t="e">
        <f>F216</f>
        <v>#DIV/0!</v>
      </c>
      <c r="M214" s="15"/>
      <c r="N214" s="52"/>
    </row>
    <row r="215" spans="3:14" ht="17.100000000000001" customHeight="1" thickBot="1">
      <c r="C215" s="339"/>
      <c r="D215" s="91" t="s">
        <v>25</v>
      </c>
      <c r="E215" s="28">
        <v>2</v>
      </c>
      <c r="F215" s="65" t="e">
        <f>CEILING(AVERAGE('متابعة 2'!F16:G16),0.5)</f>
        <v>#DIV/0!</v>
      </c>
      <c r="G215" s="14"/>
      <c r="H215" s="51"/>
      <c r="I215" s="94" t="s">
        <v>45</v>
      </c>
      <c r="J215" s="95">
        <f>E225</f>
        <v>30</v>
      </c>
      <c r="K215" s="96" t="e">
        <f>AVERAGEIF('متابعة 2'!T8:T40,"&gt;0")</f>
        <v>#DIV/0!</v>
      </c>
      <c r="L215" s="97">
        <f>F225</f>
        <v>0</v>
      </c>
      <c r="M215" s="15"/>
      <c r="N215" s="52"/>
    </row>
    <row r="216" spans="3:14" ht="17.100000000000001" customHeight="1" thickBot="1">
      <c r="C216" s="339"/>
      <c r="D216" s="91" t="s">
        <v>13</v>
      </c>
      <c r="E216" s="28">
        <v>6</v>
      </c>
      <c r="F216" s="212" t="e">
        <f>SUM(F214:F215)</f>
        <v>#DIV/0!</v>
      </c>
      <c r="G216" s="14"/>
      <c r="H216" s="51"/>
      <c r="I216" s="94" t="s">
        <v>12</v>
      </c>
      <c r="J216" s="95">
        <f>E229</f>
        <v>14</v>
      </c>
      <c r="K216" s="96" t="e">
        <f>AVERAGEIF('متابعة 2'!U8:U40,"&gt;0")</f>
        <v>#DIV/0!</v>
      </c>
      <c r="L216" s="97">
        <f>F229</f>
        <v>0</v>
      </c>
      <c r="M216" s="15"/>
      <c r="N216" s="52"/>
    </row>
    <row r="217" spans="3:14" ht="15.95" customHeight="1" thickBot="1">
      <c r="C217" s="323" t="s">
        <v>23</v>
      </c>
      <c r="D217" s="323"/>
      <c r="E217" s="30">
        <v>4</v>
      </c>
      <c r="F217" s="66">
        <f>'متابعة 2'!H16</f>
        <v>0</v>
      </c>
      <c r="G217" s="14"/>
      <c r="H217" s="51"/>
      <c r="L217" s="39"/>
      <c r="M217" s="15"/>
      <c r="N217" s="52"/>
    </row>
    <row r="218" spans="3:14" ht="15.95" customHeight="1" thickBot="1">
      <c r="C218" s="323" t="s">
        <v>24</v>
      </c>
      <c r="D218" s="323"/>
      <c r="E218" s="28">
        <v>4</v>
      </c>
      <c r="F218" s="66">
        <f>'متابعة 2'!I16</f>
        <v>0</v>
      </c>
      <c r="G218" s="31"/>
      <c r="H218" s="51"/>
      <c r="L218" s="39"/>
      <c r="M218" s="15"/>
      <c r="N218" s="52"/>
    </row>
    <row r="219" spans="3:14" ht="15.95" customHeight="1" thickBot="1">
      <c r="C219" s="324" t="s">
        <v>36</v>
      </c>
      <c r="D219" s="91" t="s">
        <v>26</v>
      </c>
      <c r="E219" s="28">
        <v>4</v>
      </c>
      <c r="F219" s="66">
        <f>'متابعة 2'!J16</f>
        <v>0</v>
      </c>
      <c r="G219" s="31"/>
      <c r="H219" s="51"/>
      <c r="L219" s="39"/>
      <c r="M219" s="15"/>
      <c r="N219" s="52"/>
    </row>
    <row r="220" spans="3:14" ht="15.95" customHeight="1" thickBot="1">
      <c r="C220" s="325"/>
      <c r="D220" s="91" t="s">
        <v>27</v>
      </c>
      <c r="E220" s="30">
        <v>3</v>
      </c>
      <c r="F220" s="66">
        <f>'متابعة 2'!K16</f>
        <v>0</v>
      </c>
      <c r="G220" s="14"/>
      <c r="H220" s="51"/>
      <c r="L220" s="39"/>
      <c r="M220" s="15"/>
      <c r="N220" s="52"/>
    </row>
    <row r="221" spans="3:14" ht="15.95" customHeight="1" thickBot="1">
      <c r="C221" s="325"/>
      <c r="D221" s="91" t="s">
        <v>28</v>
      </c>
      <c r="E221" s="30">
        <v>4</v>
      </c>
      <c r="F221" s="66">
        <f>'متابعة 2'!L16</f>
        <v>0</v>
      </c>
      <c r="G221" s="14"/>
      <c r="H221" s="51"/>
      <c r="L221" s="39"/>
      <c r="M221" s="15"/>
      <c r="N221" s="52"/>
    </row>
    <row r="222" spans="3:14" ht="15.95" customHeight="1" thickBot="1">
      <c r="C222" s="325"/>
      <c r="D222" s="91" t="s">
        <v>29</v>
      </c>
      <c r="E222" s="30">
        <v>3</v>
      </c>
      <c r="F222" s="66">
        <f>'متابعة 2'!M16</f>
        <v>0</v>
      </c>
      <c r="G222" s="14"/>
      <c r="H222" s="51"/>
      <c r="L222" s="39"/>
      <c r="M222" s="15"/>
      <c r="N222" s="52"/>
    </row>
    <row r="223" spans="3:14" ht="15.95" customHeight="1" thickBot="1">
      <c r="C223" s="326"/>
      <c r="D223" s="91" t="s">
        <v>30</v>
      </c>
      <c r="E223" s="30">
        <v>4</v>
      </c>
      <c r="F223" s="66">
        <f>'متابعة 2'!N16</f>
        <v>0</v>
      </c>
      <c r="G223" s="14"/>
      <c r="H223" s="51"/>
      <c r="L223" s="39"/>
      <c r="M223" s="15"/>
      <c r="N223" s="52"/>
    </row>
    <row r="224" spans="3:14" ht="15.95" customHeight="1" thickBot="1">
      <c r="C224" s="323" t="s">
        <v>31</v>
      </c>
      <c r="D224" s="323"/>
      <c r="E224" s="30">
        <v>4</v>
      </c>
      <c r="F224" s="66">
        <f>'متابعة 2'!O16</f>
        <v>0</v>
      </c>
      <c r="G224" s="14"/>
      <c r="H224" s="51"/>
      <c r="I224" s="61"/>
      <c r="J224" s="61"/>
      <c r="K224" s="61"/>
      <c r="L224" s="61"/>
      <c r="M224" s="15"/>
      <c r="N224" s="52"/>
    </row>
    <row r="225" spans="3:14" ht="15.95" customHeight="1" thickBot="1">
      <c r="C225" s="327" t="s">
        <v>13</v>
      </c>
      <c r="D225" s="328"/>
      <c r="E225" s="30">
        <v>30</v>
      </c>
      <c r="F225" s="212">
        <f>SUM(F217:F224)</f>
        <v>0</v>
      </c>
      <c r="G225" s="14"/>
      <c r="H225" s="51"/>
      <c r="I225" s="61"/>
      <c r="J225" s="61"/>
      <c r="K225" s="61"/>
      <c r="L225" s="61"/>
      <c r="M225" s="15"/>
      <c r="N225" s="52"/>
    </row>
    <row r="226" spans="3:14" ht="15.95" customHeight="1" thickBot="1">
      <c r="C226" s="324" t="s">
        <v>37</v>
      </c>
      <c r="D226" s="92" t="s">
        <v>32</v>
      </c>
      <c r="E226" s="30">
        <v>5</v>
      </c>
      <c r="F226" s="66">
        <f>'متابعة 2'!P16</f>
        <v>0</v>
      </c>
      <c r="G226" s="14"/>
      <c r="H226" s="51"/>
      <c r="I226" s="61"/>
      <c r="J226" s="61"/>
      <c r="K226" s="61"/>
      <c r="L226" s="61"/>
      <c r="M226" s="15"/>
      <c r="N226" s="52"/>
    </row>
    <row r="227" spans="3:14" ht="15.95" customHeight="1" thickBot="1">
      <c r="C227" s="325"/>
      <c r="D227" s="92" t="s">
        <v>33</v>
      </c>
      <c r="E227" s="30">
        <v>5</v>
      </c>
      <c r="F227" s="66">
        <f>'متابعة 2'!Q16</f>
        <v>0</v>
      </c>
      <c r="G227" s="14"/>
      <c r="H227" s="51"/>
      <c r="I227" s="40"/>
      <c r="J227" s="40"/>
      <c r="K227" s="40"/>
      <c r="L227" s="15"/>
      <c r="M227" s="15"/>
      <c r="N227" s="52"/>
    </row>
    <row r="228" spans="3:14" ht="15.95" customHeight="1" thickBot="1">
      <c r="C228" s="325"/>
      <c r="D228" s="92" t="s">
        <v>7</v>
      </c>
      <c r="E228" s="30">
        <v>4</v>
      </c>
      <c r="F228" s="66">
        <f>'متابعة 2'!R16</f>
        <v>0</v>
      </c>
      <c r="G228" s="14"/>
      <c r="H228" s="51"/>
      <c r="L228" s="15"/>
      <c r="M228" s="15"/>
      <c r="N228" s="52"/>
    </row>
    <row r="229" spans="3:14" ht="15.95" customHeight="1" thickBot="1">
      <c r="C229" s="326"/>
      <c r="D229" s="92" t="s">
        <v>13</v>
      </c>
      <c r="E229" s="30">
        <v>14</v>
      </c>
      <c r="F229" s="213">
        <f>SUM(F226:F228)</f>
        <v>0</v>
      </c>
      <c r="G229" s="14"/>
      <c r="H229" s="51"/>
      <c r="I229" s="177" t="s">
        <v>47</v>
      </c>
      <c r="L229" s="15"/>
      <c r="M229" s="15"/>
      <c r="N229" s="52"/>
    </row>
    <row r="230" spans="3:14" ht="15.95" customHeight="1" thickBot="1">
      <c r="C230" s="329" t="s">
        <v>34</v>
      </c>
      <c r="D230" s="330"/>
      <c r="E230" s="32">
        <f>E216+E225+E229</f>
        <v>50</v>
      </c>
      <c r="F230" s="214" t="e">
        <f>F216+F225+F229</f>
        <v>#DIV/0!</v>
      </c>
      <c r="G230" s="331"/>
      <c r="H230" s="51"/>
      <c r="I230" s="356">
        <f>بيانات!F19</f>
        <v>0</v>
      </c>
      <c r="J230" s="357"/>
      <c r="K230" s="357"/>
      <c r="L230" s="357"/>
      <c r="M230" s="358"/>
      <c r="N230" s="52"/>
    </row>
    <row r="231" spans="3:14" ht="15.95" customHeight="1" thickBot="1">
      <c r="C231" s="333" t="s">
        <v>88</v>
      </c>
      <c r="D231" s="334"/>
      <c r="E231" s="210" t="e">
        <f>'متابعة 2'!X16</f>
        <v>#DIV/0!</v>
      </c>
      <c r="F231" s="206" t="e">
        <f>F230*100/E230&amp;" %"</f>
        <v>#DIV/0!</v>
      </c>
      <c r="G231" s="332"/>
      <c r="H231" s="51"/>
      <c r="I231" s="342" t="str">
        <f>بيانات!G20</f>
        <v>BURAYDAH</v>
      </c>
      <c r="J231" s="343"/>
      <c r="K231" s="343"/>
      <c r="L231" s="343"/>
      <c r="M231" s="344"/>
      <c r="N231" s="52"/>
    </row>
    <row r="232" spans="3:14" ht="15.95" customHeight="1" thickBot="1">
      <c r="C232" s="89" t="s">
        <v>40</v>
      </c>
      <c r="D232" s="335">
        <f>بيانات!D8</f>
        <v>0</v>
      </c>
      <c r="E232" s="335"/>
      <c r="F232" s="335"/>
      <c r="G232" s="90"/>
      <c r="H232" s="51"/>
      <c r="I232" s="345"/>
      <c r="J232" s="346"/>
      <c r="K232" s="346"/>
      <c r="L232" s="346"/>
      <c r="M232" s="347"/>
      <c r="N232" s="52"/>
    </row>
    <row r="233" spans="3:14" ht="15.95" customHeight="1" thickBot="1">
      <c r="C233" s="321" t="s">
        <v>43</v>
      </c>
      <c r="D233" s="321"/>
      <c r="E233" s="322"/>
      <c r="F233" s="322"/>
      <c r="G233" s="24"/>
      <c r="H233" s="53"/>
      <c r="I233" s="54"/>
      <c r="J233" s="54"/>
      <c r="K233" s="54"/>
      <c r="L233" s="55"/>
      <c r="M233" s="55"/>
      <c r="N233" s="56"/>
    </row>
    <row r="234" spans="3:14" ht="15.95" customHeight="1">
      <c r="C234" s="57"/>
      <c r="D234" s="22"/>
      <c r="E234" s="23"/>
      <c r="F234" s="24"/>
      <c r="G234" s="24"/>
    </row>
    <row r="235" spans="3:14" ht="15.95" customHeight="1">
      <c r="C235" s="336" t="s">
        <v>42</v>
      </c>
      <c r="D235" s="336"/>
      <c r="E235" s="336"/>
      <c r="F235" s="336"/>
    </row>
    <row r="236" spans="3:14" ht="15.95" customHeight="1" thickBot="1">
      <c r="C236" s="337">
        <f>بيانات!D9</f>
        <v>0</v>
      </c>
      <c r="D236" s="337"/>
      <c r="E236" s="337"/>
      <c r="F236" s="337"/>
    </row>
    <row r="237" spans="3:14" ht="15.95" customHeight="1" thickBot="1">
      <c r="C237" s="338" t="s">
        <v>78</v>
      </c>
      <c r="D237" s="338"/>
      <c r="E237" s="338"/>
      <c r="F237" s="338"/>
      <c r="G237" s="25"/>
      <c r="H237" s="47"/>
      <c r="I237" s="48"/>
      <c r="J237" s="48"/>
      <c r="K237" s="48"/>
      <c r="L237" s="49"/>
      <c r="M237" s="49"/>
      <c r="N237" s="50"/>
    </row>
    <row r="238" spans="3:14" ht="15.95" customHeight="1" thickBot="1">
      <c r="C238" s="33" t="s">
        <v>1</v>
      </c>
      <c r="D238" s="67">
        <f>'متابعة 2'!B17</f>
        <v>0</v>
      </c>
      <c r="E238" s="33" t="s">
        <v>39</v>
      </c>
      <c r="F238" s="68" t="str">
        <f>'متابعة 2'!P3</f>
        <v>أول 4</v>
      </c>
      <c r="G238" s="26"/>
      <c r="H238" s="51" t="s">
        <v>44</v>
      </c>
      <c r="I238" s="348" t="s">
        <v>46</v>
      </c>
      <c r="J238" s="349"/>
      <c r="K238" s="349"/>
      <c r="L238" s="349"/>
      <c r="M238" s="350"/>
      <c r="N238" s="52"/>
    </row>
    <row r="239" spans="3:14" ht="15.95" customHeight="1" thickBot="1">
      <c r="C239" s="340" t="s">
        <v>69</v>
      </c>
      <c r="D239" s="341"/>
      <c r="E239" s="340">
        <f>بيانات!I32</f>
        <v>0</v>
      </c>
      <c r="F239" s="341"/>
      <c r="G239" s="38"/>
      <c r="H239" s="51"/>
      <c r="L239" s="39"/>
      <c r="M239" s="15"/>
      <c r="N239" s="52"/>
    </row>
    <row r="240" spans="3:14" ht="17.100000000000001" customHeight="1" thickBot="1">
      <c r="C240" s="339" t="s">
        <v>35</v>
      </c>
      <c r="D240" s="176" t="s">
        <v>74</v>
      </c>
      <c r="E240" s="28">
        <v>4</v>
      </c>
      <c r="F240" s="65" t="e">
        <f>CEILING(AVERAGE('متابعة 2'!C17:E17),0.5)</f>
        <v>#DIV/0!</v>
      </c>
      <c r="G240" s="14"/>
      <c r="H240" s="51"/>
      <c r="I240" s="94" t="s">
        <v>8</v>
      </c>
      <c r="J240" s="95">
        <f>E216</f>
        <v>6</v>
      </c>
      <c r="K240" s="96" t="e">
        <f>AVERAGEIF('متابعة 2'!S8:S40,"&gt;0")</f>
        <v>#DIV/0!</v>
      </c>
      <c r="L240" s="97" t="e">
        <f>F242</f>
        <v>#DIV/0!</v>
      </c>
      <c r="M240" s="15"/>
      <c r="N240" s="52"/>
    </row>
    <row r="241" spans="3:14" ht="17.100000000000001" customHeight="1" thickBot="1">
      <c r="C241" s="339"/>
      <c r="D241" s="91" t="s">
        <v>25</v>
      </c>
      <c r="E241" s="28">
        <v>2</v>
      </c>
      <c r="F241" s="65" t="e">
        <f>CEILING(AVERAGE('متابعة 2'!F17:G17),0.5)</f>
        <v>#DIV/0!</v>
      </c>
      <c r="G241" s="14"/>
      <c r="H241" s="51"/>
      <c r="I241" s="94" t="s">
        <v>45</v>
      </c>
      <c r="J241" s="95">
        <f>E225</f>
        <v>30</v>
      </c>
      <c r="K241" s="96" t="e">
        <f>AVERAGEIF('متابعة 2'!T8:T40,"&gt;0")</f>
        <v>#DIV/0!</v>
      </c>
      <c r="L241" s="97">
        <f>F251</f>
        <v>0</v>
      </c>
      <c r="M241" s="15"/>
      <c r="N241" s="52"/>
    </row>
    <row r="242" spans="3:14" ht="17.100000000000001" customHeight="1" thickBot="1">
      <c r="C242" s="339"/>
      <c r="D242" s="91" t="s">
        <v>13</v>
      </c>
      <c r="E242" s="28">
        <v>6</v>
      </c>
      <c r="F242" s="212" t="e">
        <f>SUM(F240:F241)</f>
        <v>#DIV/0!</v>
      </c>
      <c r="G242" s="14"/>
      <c r="H242" s="51"/>
      <c r="I242" s="94" t="s">
        <v>12</v>
      </c>
      <c r="J242" s="95">
        <f>E229</f>
        <v>14</v>
      </c>
      <c r="K242" s="96" t="e">
        <f>AVERAGEIF('متابعة 2'!U8:U40,"&gt;0")</f>
        <v>#DIV/0!</v>
      </c>
      <c r="L242" s="97">
        <f>F255</f>
        <v>0</v>
      </c>
      <c r="M242" s="15"/>
      <c r="N242" s="52"/>
    </row>
    <row r="243" spans="3:14" ht="15.95" customHeight="1" thickBot="1">
      <c r="C243" s="323" t="s">
        <v>23</v>
      </c>
      <c r="D243" s="323"/>
      <c r="E243" s="30">
        <v>4</v>
      </c>
      <c r="F243" s="66">
        <f>'متابعة 2'!H17</f>
        <v>0</v>
      </c>
      <c r="G243" s="14"/>
      <c r="H243" s="51"/>
      <c r="L243" s="39"/>
      <c r="M243" s="15"/>
      <c r="N243" s="52"/>
    </row>
    <row r="244" spans="3:14" ht="15.95" customHeight="1" thickBot="1">
      <c r="C244" s="323" t="s">
        <v>24</v>
      </c>
      <c r="D244" s="323"/>
      <c r="E244" s="28">
        <v>4</v>
      </c>
      <c r="F244" s="66">
        <f>'متابعة 2'!I17</f>
        <v>0</v>
      </c>
      <c r="G244" s="31"/>
      <c r="H244" s="51"/>
      <c r="L244" s="39"/>
      <c r="M244" s="15"/>
      <c r="N244" s="52"/>
    </row>
    <row r="245" spans="3:14" ht="15.95" customHeight="1" thickBot="1">
      <c r="C245" s="324" t="s">
        <v>36</v>
      </c>
      <c r="D245" s="91" t="s">
        <v>26</v>
      </c>
      <c r="E245" s="28">
        <v>4</v>
      </c>
      <c r="F245" s="66">
        <f>'متابعة 2'!J17</f>
        <v>0</v>
      </c>
      <c r="G245" s="31"/>
      <c r="H245" s="51"/>
      <c r="L245" s="39"/>
      <c r="M245" s="15"/>
      <c r="N245" s="52"/>
    </row>
    <row r="246" spans="3:14" ht="15.95" customHeight="1" thickBot="1">
      <c r="C246" s="325"/>
      <c r="D246" s="91" t="s">
        <v>27</v>
      </c>
      <c r="E246" s="30">
        <v>3</v>
      </c>
      <c r="F246" s="66">
        <f>'متابعة 2'!K17</f>
        <v>0</v>
      </c>
      <c r="G246" s="14"/>
      <c r="H246" s="51"/>
      <c r="L246" s="39"/>
      <c r="M246" s="15"/>
      <c r="N246" s="52"/>
    </row>
    <row r="247" spans="3:14" ht="15.95" customHeight="1" thickBot="1">
      <c r="C247" s="325"/>
      <c r="D247" s="91" t="s">
        <v>28</v>
      </c>
      <c r="E247" s="30">
        <v>4</v>
      </c>
      <c r="F247" s="66">
        <f>'متابعة 2'!L17</f>
        <v>0</v>
      </c>
      <c r="G247" s="14"/>
      <c r="H247" s="51"/>
      <c r="L247" s="39"/>
      <c r="M247" s="15"/>
      <c r="N247" s="52"/>
    </row>
    <row r="248" spans="3:14" ht="15.95" customHeight="1" thickBot="1">
      <c r="C248" s="325"/>
      <c r="D248" s="91" t="s">
        <v>29</v>
      </c>
      <c r="E248" s="30">
        <v>3</v>
      </c>
      <c r="F248" s="66">
        <f>'متابعة 2'!M17</f>
        <v>0</v>
      </c>
      <c r="G248" s="14"/>
      <c r="H248" s="51"/>
      <c r="L248" s="39"/>
      <c r="M248" s="15"/>
      <c r="N248" s="52"/>
    </row>
    <row r="249" spans="3:14" ht="15.95" customHeight="1" thickBot="1">
      <c r="C249" s="326"/>
      <c r="D249" s="91" t="s">
        <v>30</v>
      </c>
      <c r="E249" s="30">
        <v>4</v>
      </c>
      <c r="F249" s="66">
        <f>'متابعة 2'!N17</f>
        <v>0</v>
      </c>
      <c r="G249" s="14"/>
      <c r="H249" s="51"/>
      <c r="L249" s="39"/>
      <c r="M249" s="15"/>
      <c r="N249" s="52"/>
    </row>
    <row r="250" spans="3:14" ht="15.95" customHeight="1" thickBot="1">
      <c r="C250" s="323" t="s">
        <v>31</v>
      </c>
      <c r="D250" s="323"/>
      <c r="E250" s="30">
        <v>4</v>
      </c>
      <c r="F250" s="66">
        <f>'متابعة 2'!O17</f>
        <v>0</v>
      </c>
      <c r="G250" s="14"/>
      <c r="H250" s="51"/>
      <c r="I250" s="61"/>
      <c r="J250" s="61"/>
      <c r="K250" s="61"/>
      <c r="L250" s="61"/>
      <c r="M250" s="15"/>
      <c r="N250" s="52"/>
    </row>
    <row r="251" spans="3:14" ht="15.95" customHeight="1" thickBot="1">
      <c r="C251" s="327" t="s">
        <v>13</v>
      </c>
      <c r="D251" s="328"/>
      <c r="E251" s="30">
        <v>30</v>
      </c>
      <c r="F251" s="212">
        <f>SUM(F243:F250)</f>
        <v>0</v>
      </c>
      <c r="G251" s="14"/>
      <c r="H251" s="51"/>
      <c r="I251" s="61"/>
      <c r="J251" s="61"/>
      <c r="K251" s="61"/>
      <c r="L251" s="61"/>
      <c r="M251" s="15"/>
      <c r="N251" s="52"/>
    </row>
    <row r="252" spans="3:14" ht="15.95" customHeight="1" thickBot="1">
      <c r="C252" s="324" t="s">
        <v>37</v>
      </c>
      <c r="D252" s="92" t="s">
        <v>32</v>
      </c>
      <c r="E252" s="30">
        <v>5</v>
      </c>
      <c r="F252" s="66">
        <f>'متابعة 2'!P17</f>
        <v>0</v>
      </c>
      <c r="G252" s="14"/>
      <c r="H252" s="51"/>
      <c r="I252" s="61"/>
      <c r="J252" s="61"/>
      <c r="K252" s="61"/>
      <c r="L252" s="61"/>
      <c r="M252" s="15"/>
      <c r="N252" s="52"/>
    </row>
    <row r="253" spans="3:14" ht="15.95" customHeight="1" thickBot="1">
      <c r="C253" s="325"/>
      <c r="D253" s="92" t="s">
        <v>33</v>
      </c>
      <c r="E253" s="30">
        <v>5</v>
      </c>
      <c r="F253" s="66">
        <f>'متابعة 2'!Q17</f>
        <v>0</v>
      </c>
      <c r="G253" s="14"/>
      <c r="H253" s="51"/>
      <c r="I253" s="40"/>
      <c r="J253" s="40"/>
      <c r="K253" s="40"/>
      <c r="L253" s="15"/>
      <c r="M253" s="15"/>
      <c r="N253" s="52"/>
    </row>
    <row r="254" spans="3:14" ht="15.95" customHeight="1" thickBot="1">
      <c r="C254" s="325"/>
      <c r="D254" s="92" t="s">
        <v>7</v>
      </c>
      <c r="E254" s="30">
        <v>4</v>
      </c>
      <c r="F254" s="66">
        <f>'متابعة 2'!R17</f>
        <v>0</v>
      </c>
      <c r="G254" s="14"/>
      <c r="H254" s="51"/>
      <c r="L254" s="15"/>
      <c r="M254" s="15"/>
      <c r="N254" s="52"/>
    </row>
    <row r="255" spans="3:14" ht="15.95" customHeight="1" thickBot="1">
      <c r="C255" s="326"/>
      <c r="D255" s="92" t="s">
        <v>13</v>
      </c>
      <c r="E255" s="30">
        <v>14</v>
      </c>
      <c r="F255" s="213">
        <f>SUM(F252:F254)</f>
        <v>0</v>
      </c>
      <c r="G255" s="14"/>
      <c r="H255" s="51"/>
      <c r="I255" s="177" t="s">
        <v>47</v>
      </c>
      <c r="L255" s="15"/>
      <c r="M255" s="15"/>
      <c r="N255" s="52"/>
    </row>
    <row r="256" spans="3:14" ht="15.95" customHeight="1" thickBot="1">
      <c r="C256" s="329" t="s">
        <v>34</v>
      </c>
      <c r="D256" s="330"/>
      <c r="E256" s="32">
        <f>E216+E225+E229</f>
        <v>50</v>
      </c>
      <c r="F256" s="214" t="e">
        <f>F242+F251+F255</f>
        <v>#DIV/0!</v>
      </c>
      <c r="G256" s="331"/>
      <c r="H256" s="51"/>
      <c r="I256" s="356">
        <f>بيانات!F20</f>
        <v>0</v>
      </c>
      <c r="J256" s="357"/>
      <c r="K256" s="357"/>
      <c r="L256" s="357"/>
      <c r="M256" s="358"/>
      <c r="N256" s="52"/>
    </row>
    <row r="257" spans="3:14" ht="15.95" customHeight="1" thickBot="1">
      <c r="C257" s="333" t="s">
        <v>88</v>
      </c>
      <c r="D257" s="334"/>
      <c r="E257" s="210" t="e">
        <f>'متابعة 2'!X17</f>
        <v>#DIV/0!</v>
      </c>
      <c r="F257" s="206" t="e">
        <f>F256*100/E256&amp;" %"</f>
        <v>#DIV/0!</v>
      </c>
      <c r="G257" s="332"/>
      <c r="H257" s="51"/>
      <c r="I257" s="342" t="str">
        <f>بيانات!G20</f>
        <v>BURAYDAH</v>
      </c>
      <c r="J257" s="343"/>
      <c r="K257" s="343"/>
      <c r="L257" s="343"/>
      <c r="M257" s="344"/>
      <c r="N257" s="52"/>
    </row>
    <row r="258" spans="3:14" ht="15.95" customHeight="1" thickBot="1">
      <c r="C258" s="89" t="s">
        <v>40</v>
      </c>
      <c r="D258" s="335">
        <f>بيانات!D8</f>
        <v>0</v>
      </c>
      <c r="E258" s="335"/>
      <c r="F258" s="335"/>
      <c r="G258" s="90"/>
      <c r="H258" s="51"/>
      <c r="I258" s="345"/>
      <c r="J258" s="346"/>
      <c r="K258" s="346"/>
      <c r="L258" s="346"/>
      <c r="M258" s="347"/>
      <c r="N258" s="52"/>
    </row>
    <row r="259" spans="3:14" ht="15.95" customHeight="1" thickBot="1">
      <c r="C259" s="321" t="s">
        <v>43</v>
      </c>
      <c r="D259" s="321"/>
      <c r="E259" s="322"/>
      <c r="F259" s="322"/>
      <c r="G259" s="24"/>
      <c r="H259" s="53"/>
      <c r="I259" s="54"/>
      <c r="J259" s="54"/>
      <c r="K259" s="54"/>
      <c r="L259" s="55"/>
      <c r="M259" s="55"/>
      <c r="N259" s="56"/>
    </row>
    <row r="260" spans="3:14"/>
    <row r="261" spans="3:14" ht="15.95" customHeight="1">
      <c r="C261" s="336" t="s">
        <v>42</v>
      </c>
      <c r="D261" s="336"/>
      <c r="E261" s="336"/>
      <c r="F261" s="336"/>
    </row>
    <row r="262" spans="3:14" ht="15.95" customHeight="1" thickBot="1">
      <c r="C262" s="337">
        <f>بيانات!D9</f>
        <v>0</v>
      </c>
      <c r="D262" s="337"/>
      <c r="E262" s="337"/>
      <c r="F262" s="337"/>
    </row>
    <row r="263" spans="3:14" ht="15.95" customHeight="1" thickBot="1">
      <c r="C263" s="338" t="s">
        <v>78</v>
      </c>
      <c r="D263" s="338"/>
      <c r="E263" s="338"/>
      <c r="F263" s="338"/>
      <c r="G263" s="25"/>
      <c r="H263" s="47"/>
      <c r="I263" s="48"/>
      <c r="J263" s="48"/>
      <c r="K263" s="48"/>
      <c r="L263" s="49"/>
      <c r="M263" s="49"/>
      <c r="N263" s="50"/>
    </row>
    <row r="264" spans="3:14" ht="15.95" customHeight="1" thickBot="1">
      <c r="C264" s="33" t="s">
        <v>1</v>
      </c>
      <c r="D264" s="67">
        <f>'متابعة 2'!B18</f>
        <v>0</v>
      </c>
      <c r="E264" s="33" t="s">
        <v>39</v>
      </c>
      <c r="F264" s="68" t="str">
        <f>'متابعة 2'!P3</f>
        <v>أول 4</v>
      </c>
      <c r="G264" s="26"/>
      <c r="H264" s="51" t="s">
        <v>44</v>
      </c>
      <c r="I264" s="348" t="s">
        <v>46</v>
      </c>
      <c r="J264" s="349"/>
      <c r="K264" s="349"/>
      <c r="L264" s="349"/>
      <c r="M264" s="350"/>
      <c r="N264" s="52"/>
    </row>
    <row r="265" spans="3:14" ht="15.95" customHeight="1" thickBot="1">
      <c r="C265" s="340" t="s">
        <v>69</v>
      </c>
      <c r="D265" s="341"/>
      <c r="E265" s="340">
        <f>بيانات!I32</f>
        <v>0</v>
      </c>
      <c r="F265" s="341"/>
      <c r="G265" s="38"/>
      <c r="H265" s="51"/>
      <c r="L265" s="39"/>
      <c r="M265" s="15"/>
      <c r="N265" s="52"/>
    </row>
    <row r="266" spans="3:14" ht="17.100000000000001" customHeight="1" thickBot="1">
      <c r="C266" s="339" t="s">
        <v>35</v>
      </c>
      <c r="D266" s="176" t="s">
        <v>74</v>
      </c>
      <c r="E266" s="28">
        <v>4</v>
      </c>
      <c r="F266" s="65" t="e">
        <f>CEILING(AVERAGE('متابعة 2'!C18:E18),0.5)</f>
        <v>#DIV/0!</v>
      </c>
      <c r="G266" s="14"/>
      <c r="H266" s="51"/>
      <c r="I266" s="94" t="s">
        <v>8</v>
      </c>
      <c r="J266" s="95">
        <f>E268</f>
        <v>6</v>
      </c>
      <c r="K266" s="96" t="e">
        <f>AVERAGEIF('متابعة 2'!S8:S40,"&gt;0")</f>
        <v>#DIV/0!</v>
      </c>
      <c r="L266" s="97" t="e">
        <f>F268</f>
        <v>#DIV/0!</v>
      </c>
      <c r="M266" s="15"/>
      <c r="N266" s="52"/>
    </row>
    <row r="267" spans="3:14" ht="17.100000000000001" customHeight="1" thickBot="1">
      <c r="C267" s="339"/>
      <c r="D267" s="91" t="s">
        <v>25</v>
      </c>
      <c r="E267" s="28">
        <v>2</v>
      </c>
      <c r="F267" s="65" t="e">
        <f>CEILING(AVERAGE('متابعة 2'!F18:G18),0.5)</f>
        <v>#DIV/0!</v>
      </c>
      <c r="G267" s="14"/>
      <c r="H267" s="51"/>
      <c r="I267" s="94" t="s">
        <v>45</v>
      </c>
      <c r="J267" s="95">
        <f>E277</f>
        <v>30</v>
      </c>
      <c r="K267" s="96" t="e">
        <f>AVERAGEIF('متابعة 2'!T8:T40,"&gt;0")</f>
        <v>#DIV/0!</v>
      </c>
      <c r="L267" s="97">
        <f>F277</f>
        <v>0</v>
      </c>
      <c r="M267" s="15"/>
      <c r="N267" s="52"/>
    </row>
    <row r="268" spans="3:14" ht="17.100000000000001" customHeight="1" thickBot="1">
      <c r="C268" s="339"/>
      <c r="D268" s="91" t="s">
        <v>13</v>
      </c>
      <c r="E268" s="28">
        <v>6</v>
      </c>
      <c r="F268" s="212" t="e">
        <f>SUM(F266:F267)</f>
        <v>#DIV/0!</v>
      </c>
      <c r="G268" s="14"/>
      <c r="H268" s="51"/>
      <c r="I268" s="94" t="s">
        <v>12</v>
      </c>
      <c r="J268" s="95">
        <f>E281</f>
        <v>14</v>
      </c>
      <c r="K268" s="96" t="e">
        <f>AVERAGEIF('متابعة 2'!U8:U40,"&gt;0")</f>
        <v>#DIV/0!</v>
      </c>
      <c r="L268" s="97">
        <f>F281</f>
        <v>0</v>
      </c>
      <c r="M268" s="15"/>
      <c r="N268" s="52"/>
    </row>
    <row r="269" spans="3:14" ht="15.95" customHeight="1" thickBot="1">
      <c r="C269" s="323" t="s">
        <v>23</v>
      </c>
      <c r="D269" s="323"/>
      <c r="E269" s="30">
        <v>4</v>
      </c>
      <c r="F269" s="66">
        <f>'متابعة 2'!H18</f>
        <v>0</v>
      </c>
      <c r="G269" s="14"/>
      <c r="H269" s="51"/>
      <c r="L269" s="39"/>
      <c r="M269" s="15"/>
      <c r="N269" s="52"/>
    </row>
    <row r="270" spans="3:14" ht="15.95" customHeight="1" thickBot="1">
      <c r="C270" s="323" t="s">
        <v>24</v>
      </c>
      <c r="D270" s="323"/>
      <c r="E270" s="28">
        <v>4</v>
      </c>
      <c r="F270" s="66">
        <f>'متابعة 2'!I18</f>
        <v>0</v>
      </c>
      <c r="G270" s="31"/>
      <c r="H270" s="51"/>
      <c r="L270" s="39"/>
      <c r="M270" s="15"/>
      <c r="N270" s="52"/>
    </row>
    <row r="271" spans="3:14" ht="15.95" customHeight="1" thickBot="1">
      <c r="C271" s="324" t="s">
        <v>36</v>
      </c>
      <c r="D271" s="91" t="s">
        <v>26</v>
      </c>
      <c r="E271" s="28">
        <v>4</v>
      </c>
      <c r="F271" s="66">
        <f>'متابعة 2'!J18</f>
        <v>0</v>
      </c>
      <c r="G271" s="31"/>
      <c r="H271" s="51"/>
      <c r="L271" s="39"/>
      <c r="M271" s="15"/>
      <c r="N271" s="52"/>
    </row>
    <row r="272" spans="3:14" ht="15.95" customHeight="1" thickBot="1">
      <c r="C272" s="325"/>
      <c r="D272" s="91" t="s">
        <v>27</v>
      </c>
      <c r="E272" s="30">
        <v>3</v>
      </c>
      <c r="F272" s="66">
        <f>'متابعة 2'!K18</f>
        <v>0</v>
      </c>
      <c r="G272" s="14"/>
      <c r="H272" s="51"/>
      <c r="L272" s="39"/>
      <c r="M272" s="15"/>
      <c r="N272" s="52"/>
    </row>
    <row r="273" spans="3:14" ht="15.95" customHeight="1" thickBot="1">
      <c r="C273" s="325"/>
      <c r="D273" s="91" t="s">
        <v>28</v>
      </c>
      <c r="E273" s="30">
        <v>4</v>
      </c>
      <c r="F273" s="66">
        <f>'متابعة 2'!L18</f>
        <v>0</v>
      </c>
      <c r="G273" s="14"/>
      <c r="H273" s="51"/>
      <c r="L273" s="39"/>
      <c r="M273" s="15"/>
      <c r="N273" s="52"/>
    </row>
    <row r="274" spans="3:14" ht="15.95" customHeight="1" thickBot="1">
      <c r="C274" s="325"/>
      <c r="D274" s="91" t="s">
        <v>29</v>
      </c>
      <c r="E274" s="30">
        <v>3</v>
      </c>
      <c r="F274" s="66">
        <f>'متابعة 2'!M18</f>
        <v>0</v>
      </c>
      <c r="G274" s="14"/>
      <c r="H274" s="51"/>
      <c r="L274" s="39"/>
      <c r="M274" s="15"/>
      <c r="N274" s="52"/>
    </row>
    <row r="275" spans="3:14" ht="15.95" customHeight="1" thickBot="1">
      <c r="C275" s="326"/>
      <c r="D275" s="91" t="s">
        <v>30</v>
      </c>
      <c r="E275" s="30">
        <v>4</v>
      </c>
      <c r="F275" s="66">
        <f>'متابعة 2'!N18</f>
        <v>0</v>
      </c>
      <c r="G275" s="14"/>
      <c r="H275" s="51"/>
      <c r="L275" s="39"/>
      <c r="M275" s="15"/>
      <c r="N275" s="52"/>
    </row>
    <row r="276" spans="3:14" ht="15.95" customHeight="1" thickBot="1">
      <c r="C276" s="323" t="s">
        <v>31</v>
      </c>
      <c r="D276" s="323"/>
      <c r="E276" s="30">
        <v>4</v>
      </c>
      <c r="F276" s="66">
        <f>'متابعة 2'!O18</f>
        <v>0</v>
      </c>
      <c r="G276" s="14"/>
      <c r="H276" s="51"/>
      <c r="I276" s="61"/>
      <c r="J276" s="61"/>
      <c r="K276" s="61"/>
      <c r="L276" s="61"/>
      <c r="M276" s="15"/>
      <c r="N276" s="52"/>
    </row>
    <row r="277" spans="3:14" ht="15.95" customHeight="1" thickBot="1">
      <c r="C277" s="327" t="s">
        <v>13</v>
      </c>
      <c r="D277" s="328"/>
      <c r="E277" s="30">
        <v>30</v>
      </c>
      <c r="F277" s="212">
        <f>SUM(F269:F276)</f>
        <v>0</v>
      </c>
      <c r="G277" s="14"/>
      <c r="H277" s="51"/>
      <c r="I277" s="61"/>
      <c r="J277" s="61"/>
      <c r="K277" s="61"/>
      <c r="L277" s="61"/>
      <c r="M277" s="15"/>
      <c r="N277" s="52"/>
    </row>
    <row r="278" spans="3:14" ht="15.95" customHeight="1" thickBot="1">
      <c r="C278" s="324" t="s">
        <v>37</v>
      </c>
      <c r="D278" s="92" t="s">
        <v>32</v>
      </c>
      <c r="E278" s="30">
        <v>5</v>
      </c>
      <c r="F278" s="66">
        <f>'متابعة 2'!P18</f>
        <v>0</v>
      </c>
      <c r="G278" s="14"/>
      <c r="H278" s="51"/>
      <c r="I278" s="61"/>
      <c r="J278" s="61"/>
      <c r="K278" s="61"/>
      <c r="L278" s="61"/>
      <c r="M278" s="15"/>
      <c r="N278" s="52"/>
    </row>
    <row r="279" spans="3:14" ht="15.95" customHeight="1" thickBot="1">
      <c r="C279" s="325"/>
      <c r="D279" s="92" t="s">
        <v>33</v>
      </c>
      <c r="E279" s="30">
        <v>5</v>
      </c>
      <c r="F279" s="66">
        <f>'متابعة 2'!Q18</f>
        <v>0</v>
      </c>
      <c r="G279" s="14"/>
      <c r="H279" s="51"/>
      <c r="I279" s="40"/>
      <c r="J279" s="40"/>
      <c r="K279" s="40"/>
      <c r="L279" s="15"/>
      <c r="M279" s="15"/>
      <c r="N279" s="52"/>
    </row>
    <row r="280" spans="3:14" ht="15.95" customHeight="1" thickBot="1">
      <c r="C280" s="325"/>
      <c r="D280" s="92" t="s">
        <v>7</v>
      </c>
      <c r="E280" s="30">
        <v>4</v>
      </c>
      <c r="F280" s="66">
        <f>'متابعة 2'!R18</f>
        <v>0</v>
      </c>
      <c r="G280" s="14"/>
      <c r="H280" s="51"/>
      <c r="L280" s="15"/>
      <c r="M280" s="15"/>
      <c r="N280" s="52"/>
    </row>
    <row r="281" spans="3:14" ht="15.95" customHeight="1" thickBot="1">
      <c r="C281" s="326"/>
      <c r="D281" s="92" t="s">
        <v>13</v>
      </c>
      <c r="E281" s="30">
        <v>14</v>
      </c>
      <c r="F281" s="213">
        <f>SUM(F278:F280)</f>
        <v>0</v>
      </c>
      <c r="G281" s="14"/>
      <c r="H281" s="51"/>
      <c r="I281" s="177" t="s">
        <v>47</v>
      </c>
      <c r="L281" s="15"/>
      <c r="M281" s="15"/>
      <c r="N281" s="52"/>
    </row>
    <row r="282" spans="3:14" ht="15.95" customHeight="1" thickBot="1">
      <c r="C282" s="329" t="s">
        <v>34</v>
      </c>
      <c r="D282" s="330"/>
      <c r="E282" s="32">
        <f>E268+E277+E281</f>
        <v>50</v>
      </c>
      <c r="F282" s="214" t="e">
        <f>F268+F277+F281</f>
        <v>#DIV/0!</v>
      </c>
      <c r="G282" s="331"/>
      <c r="H282" s="51"/>
      <c r="I282" s="356">
        <f>بيانات!F21</f>
        <v>0</v>
      </c>
      <c r="J282" s="357"/>
      <c r="K282" s="357"/>
      <c r="L282" s="357"/>
      <c r="M282" s="358"/>
      <c r="N282" s="52"/>
    </row>
    <row r="283" spans="3:14" ht="15.95" customHeight="1" thickBot="1">
      <c r="C283" s="333" t="s">
        <v>88</v>
      </c>
      <c r="D283" s="334"/>
      <c r="E283" s="210" t="e">
        <f>'متابعة 2'!X18</f>
        <v>#DIV/0!</v>
      </c>
      <c r="F283" s="206" t="e">
        <f>F282*100/E282&amp;" %"</f>
        <v>#DIV/0!</v>
      </c>
      <c r="G283" s="332"/>
      <c r="H283" s="51"/>
      <c r="I283" s="342" t="str">
        <f>بيانات!G20</f>
        <v>BURAYDAH</v>
      </c>
      <c r="J283" s="343"/>
      <c r="K283" s="343"/>
      <c r="L283" s="343"/>
      <c r="M283" s="344"/>
      <c r="N283" s="52"/>
    </row>
    <row r="284" spans="3:14" ht="15.95" customHeight="1" thickBot="1">
      <c r="C284" s="89" t="s">
        <v>40</v>
      </c>
      <c r="D284" s="335">
        <f>بيانات!D8</f>
        <v>0</v>
      </c>
      <c r="E284" s="335"/>
      <c r="F284" s="335"/>
      <c r="G284" s="90"/>
      <c r="H284" s="51"/>
      <c r="I284" s="345"/>
      <c r="J284" s="346"/>
      <c r="K284" s="346"/>
      <c r="L284" s="346"/>
      <c r="M284" s="347"/>
      <c r="N284" s="52"/>
    </row>
    <row r="285" spans="3:14" ht="15.95" customHeight="1" thickBot="1">
      <c r="C285" s="321" t="s">
        <v>43</v>
      </c>
      <c r="D285" s="321"/>
      <c r="E285" s="322"/>
      <c r="F285" s="322"/>
      <c r="G285" s="24"/>
      <c r="H285" s="53"/>
      <c r="I285" s="54"/>
      <c r="J285" s="54"/>
      <c r="K285" s="54"/>
      <c r="L285" s="55"/>
      <c r="M285" s="55"/>
      <c r="N285" s="56"/>
    </row>
    <row r="286" spans="3:14" ht="15.95" customHeight="1">
      <c r="C286" s="57"/>
      <c r="D286" s="22"/>
      <c r="E286" s="23"/>
      <c r="F286" s="24"/>
      <c r="G286" s="24"/>
    </row>
    <row r="287" spans="3:14" ht="15.95" customHeight="1">
      <c r="C287" s="336" t="s">
        <v>42</v>
      </c>
      <c r="D287" s="336"/>
      <c r="E287" s="336"/>
      <c r="F287" s="336"/>
    </row>
    <row r="288" spans="3:14" ht="15.95" customHeight="1" thickBot="1">
      <c r="C288" s="337">
        <f>بيانات!D9</f>
        <v>0</v>
      </c>
      <c r="D288" s="337"/>
      <c r="E288" s="337"/>
      <c r="F288" s="337"/>
    </row>
    <row r="289" spans="3:14" ht="15.95" customHeight="1" thickBot="1">
      <c r="C289" s="338" t="s">
        <v>78</v>
      </c>
      <c r="D289" s="338"/>
      <c r="E289" s="338"/>
      <c r="F289" s="338"/>
      <c r="G289" s="25"/>
      <c r="H289" s="47"/>
      <c r="I289" s="48"/>
      <c r="J289" s="48"/>
      <c r="K289" s="48"/>
      <c r="L289" s="49"/>
      <c r="M289" s="49"/>
      <c r="N289" s="50"/>
    </row>
    <row r="290" spans="3:14" ht="15.95" customHeight="1" thickBot="1">
      <c r="C290" s="33" t="s">
        <v>1</v>
      </c>
      <c r="D290" s="67">
        <f>'متابعة 2'!B19</f>
        <v>0</v>
      </c>
      <c r="E290" s="33" t="s">
        <v>39</v>
      </c>
      <c r="F290" s="68" t="str">
        <f>'متابعة 2'!P3</f>
        <v>أول 4</v>
      </c>
      <c r="G290" s="26"/>
      <c r="H290" s="51" t="s">
        <v>44</v>
      </c>
      <c r="I290" s="348" t="s">
        <v>46</v>
      </c>
      <c r="J290" s="349"/>
      <c r="K290" s="349"/>
      <c r="L290" s="349"/>
      <c r="M290" s="350"/>
      <c r="N290" s="52"/>
    </row>
    <row r="291" spans="3:14" ht="15.95" customHeight="1" thickBot="1">
      <c r="C291" s="340" t="s">
        <v>69</v>
      </c>
      <c r="D291" s="341"/>
      <c r="E291" s="340">
        <f>بيانات!I32</f>
        <v>0</v>
      </c>
      <c r="F291" s="341"/>
      <c r="G291" s="38"/>
      <c r="H291" s="51"/>
      <c r="L291" s="39"/>
      <c r="M291" s="15"/>
      <c r="N291" s="52"/>
    </row>
    <row r="292" spans="3:14" ht="17.100000000000001" customHeight="1" thickBot="1">
      <c r="C292" s="339" t="s">
        <v>35</v>
      </c>
      <c r="D292" s="176" t="s">
        <v>74</v>
      </c>
      <c r="E292" s="28">
        <v>4</v>
      </c>
      <c r="F292" s="65" t="e">
        <f>CEILING(AVERAGE('متابعة 2'!C19:E19),0.5)</f>
        <v>#DIV/0!</v>
      </c>
      <c r="G292" s="14"/>
      <c r="H292" s="51"/>
      <c r="I292" s="94" t="s">
        <v>8</v>
      </c>
      <c r="J292" s="95">
        <f>E268</f>
        <v>6</v>
      </c>
      <c r="K292" s="96" t="e">
        <f>AVERAGEIF('متابعة 2'!S8:S40,"&gt;0")</f>
        <v>#DIV/0!</v>
      </c>
      <c r="L292" s="97" t="e">
        <f>F294</f>
        <v>#DIV/0!</v>
      </c>
      <c r="M292" s="15"/>
      <c r="N292" s="52"/>
    </row>
    <row r="293" spans="3:14" ht="17.100000000000001" customHeight="1" thickBot="1">
      <c r="C293" s="339"/>
      <c r="D293" s="91" t="s">
        <v>25</v>
      </c>
      <c r="E293" s="28">
        <v>2</v>
      </c>
      <c r="F293" s="65" t="e">
        <f>CEILING(AVERAGE('متابعة 2'!F19:G19),0.5)</f>
        <v>#DIV/0!</v>
      </c>
      <c r="G293" s="14"/>
      <c r="H293" s="51"/>
      <c r="I293" s="94" t="s">
        <v>45</v>
      </c>
      <c r="J293" s="95">
        <f>E277</f>
        <v>30</v>
      </c>
      <c r="K293" s="96" t="e">
        <f>AVERAGEIF('متابعة 2'!T8:T40,"&gt;0")</f>
        <v>#DIV/0!</v>
      </c>
      <c r="L293" s="97">
        <f>F303</f>
        <v>0</v>
      </c>
      <c r="M293" s="15"/>
      <c r="N293" s="52"/>
    </row>
    <row r="294" spans="3:14" ht="17.100000000000001" customHeight="1" thickBot="1">
      <c r="C294" s="339"/>
      <c r="D294" s="91" t="s">
        <v>13</v>
      </c>
      <c r="E294" s="28">
        <v>6</v>
      </c>
      <c r="F294" s="212" t="e">
        <f>SUM(F292:F293)</f>
        <v>#DIV/0!</v>
      </c>
      <c r="G294" s="14"/>
      <c r="H294" s="51"/>
      <c r="I294" s="94" t="s">
        <v>12</v>
      </c>
      <c r="J294" s="95">
        <f>E281</f>
        <v>14</v>
      </c>
      <c r="K294" s="96" t="e">
        <f>AVERAGEIF('متابعة 2'!U8:U40,"&gt;0")</f>
        <v>#DIV/0!</v>
      </c>
      <c r="L294" s="97">
        <f>F307</f>
        <v>0</v>
      </c>
      <c r="M294" s="15"/>
      <c r="N294" s="52"/>
    </row>
    <row r="295" spans="3:14" ht="15.95" customHeight="1" thickBot="1">
      <c r="C295" s="323" t="s">
        <v>23</v>
      </c>
      <c r="D295" s="323"/>
      <c r="E295" s="30">
        <v>4</v>
      </c>
      <c r="F295" s="66">
        <f>'متابعة 2'!H19</f>
        <v>0</v>
      </c>
      <c r="G295" s="14"/>
      <c r="H295" s="51"/>
      <c r="L295" s="39"/>
      <c r="M295" s="15"/>
      <c r="N295" s="52"/>
    </row>
    <row r="296" spans="3:14" ht="15.95" customHeight="1" thickBot="1">
      <c r="C296" s="323" t="s">
        <v>24</v>
      </c>
      <c r="D296" s="323"/>
      <c r="E296" s="28">
        <v>4</v>
      </c>
      <c r="F296" s="66">
        <f>'متابعة 2'!I19</f>
        <v>0</v>
      </c>
      <c r="G296" s="31"/>
      <c r="H296" s="51"/>
      <c r="L296" s="39"/>
      <c r="M296" s="15"/>
      <c r="N296" s="52"/>
    </row>
    <row r="297" spans="3:14" ht="15.95" customHeight="1" thickBot="1">
      <c r="C297" s="324" t="s">
        <v>36</v>
      </c>
      <c r="D297" s="91" t="s">
        <v>26</v>
      </c>
      <c r="E297" s="28">
        <v>4</v>
      </c>
      <c r="F297" s="66">
        <f>'متابعة 2'!J19</f>
        <v>0</v>
      </c>
      <c r="G297" s="31"/>
      <c r="H297" s="51"/>
      <c r="L297" s="39"/>
      <c r="M297" s="15"/>
      <c r="N297" s="52"/>
    </row>
    <row r="298" spans="3:14" ht="15.95" customHeight="1" thickBot="1">
      <c r="C298" s="325"/>
      <c r="D298" s="91" t="s">
        <v>27</v>
      </c>
      <c r="E298" s="30">
        <v>3</v>
      </c>
      <c r="F298" s="66">
        <f>'متابعة 2'!K19</f>
        <v>0</v>
      </c>
      <c r="G298" s="14"/>
      <c r="H298" s="51"/>
      <c r="L298" s="39"/>
      <c r="M298" s="15"/>
      <c r="N298" s="52"/>
    </row>
    <row r="299" spans="3:14" ht="15.95" customHeight="1" thickBot="1">
      <c r="C299" s="325"/>
      <c r="D299" s="91" t="s">
        <v>28</v>
      </c>
      <c r="E299" s="30">
        <v>4</v>
      </c>
      <c r="F299" s="66">
        <f>'متابعة 2'!L19</f>
        <v>0</v>
      </c>
      <c r="G299" s="14"/>
      <c r="H299" s="51"/>
      <c r="L299" s="39"/>
      <c r="M299" s="15"/>
      <c r="N299" s="52"/>
    </row>
    <row r="300" spans="3:14" ht="15.95" customHeight="1" thickBot="1">
      <c r="C300" s="325"/>
      <c r="D300" s="91" t="s">
        <v>29</v>
      </c>
      <c r="E300" s="30">
        <v>3</v>
      </c>
      <c r="F300" s="66">
        <f>'متابعة 2'!M19</f>
        <v>0</v>
      </c>
      <c r="G300" s="14"/>
      <c r="H300" s="51"/>
      <c r="L300" s="39"/>
      <c r="M300" s="15"/>
      <c r="N300" s="52"/>
    </row>
    <row r="301" spans="3:14" ht="15.95" customHeight="1" thickBot="1">
      <c r="C301" s="326"/>
      <c r="D301" s="91" t="s">
        <v>30</v>
      </c>
      <c r="E301" s="30">
        <v>4</v>
      </c>
      <c r="F301" s="66">
        <f>'متابعة 2'!N19</f>
        <v>0</v>
      </c>
      <c r="G301" s="14"/>
      <c r="H301" s="51"/>
      <c r="L301" s="39"/>
      <c r="M301" s="15"/>
      <c r="N301" s="52"/>
    </row>
    <row r="302" spans="3:14" ht="15.95" customHeight="1" thickBot="1">
      <c r="C302" s="323" t="s">
        <v>31</v>
      </c>
      <c r="D302" s="323"/>
      <c r="E302" s="30">
        <v>4</v>
      </c>
      <c r="F302" s="66">
        <f>'متابعة 2'!O19</f>
        <v>0</v>
      </c>
      <c r="G302" s="14"/>
      <c r="H302" s="51"/>
      <c r="I302" s="61"/>
      <c r="J302" s="61"/>
      <c r="K302" s="61"/>
      <c r="L302" s="61"/>
      <c r="M302" s="15"/>
      <c r="N302" s="52"/>
    </row>
    <row r="303" spans="3:14" ht="15.95" customHeight="1" thickBot="1">
      <c r="C303" s="327" t="s">
        <v>13</v>
      </c>
      <c r="D303" s="328"/>
      <c r="E303" s="30">
        <v>30</v>
      </c>
      <c r="F303" s="212">
        <f>SUM(F295:F302)</f>
        <v>0</v>
      </c>
      <c r="G303" s="14"/>
      <c r="H303" s="51"/>
      <c r="I303" s="61"/>
      <c r="J303" s="61"/>
      <c r="K303" s="61"/>
      <c r="L303" s="61"/>
      <c r="M303" s="15"/>
      <c r="N303" s="52"/>
    </row>
    <row r="304" spans="3:14" ht="15.95" customHeight="1" thickBot="1">
      <c r="C304" s="324" t="s">
        <v>37</v>
      </c>
      <c r="D304" s="92" t="s">
        <v>32</v>
      </c>
      <c r="E304" s="30">
        <v>5</v>
      </c>
      <c r="F304" s="66">
        <f>'متابعة 2'!P19</f>
        <v>0</v>
      </c>
      <c r="G304" s="14"/>
      <c r="H304" s="51"/>
      <c r="I304" s="61"/>
      <c r="J304" s="61"/>
      <c r="K304" s="61"/>
      <c r="L304" s="61"/>
      <c r="M304" s="15"/>
      <c r="N304" s="52"/>
    </row>
    <row r="305" spans="3:14" ht="15.95" customHeight="1" thickBot="1">
      <c r="C305" s="325"/>
      <c r="D305" s="92" t="s">
        <v>33</v>
      </c>
      <c r="E305" s="30">
        <v>5</v>
      </c>
      <c r="F305" s="66">
        <f>'متابعة 2'!Q19</f>
        <v>0</v>
      </c>
      <c r="G305" s="14"/>
      <c r="H305" s="51"/>
      <c r="I305" s="40"/>
      <c r="J305" s="40"/>
      <c r="K305" s="40"/>
      <c r="L305" s="15"/>
      <c r="M305" s="15"/>
      <c r="N305" s="52"/>
    </row>
    <row r="306" spans="3:14" ht="15.95" customHeight="1" thickBot="1">
      <c r="C306" s="325"/>
      <c r="D306" s="92" t="s">
        <v>7</v>
      </c>
      <c r="E306" s="30">
        <v>4</v>
      </c>
      <c r="F306" s="66">
        <f>'متابعة 2'!R19</f>
        <v>0</v>
      </c>
      <c r="G306" s="14"/>
      <c r="H306" s="51"/>
      <c r="L306" s="15"/>
      <c r="M306" s="15"/>
      <c r="N306" s="52"/>
    </row>
    <row r="307" spans="3:14" ht="15.95" customHeight="1" thickBot="1">
      <c r="C307" s="326"/>
      <c r="D307" s="92" t="s">
        <v>13</v>
      </c>
      <c r="E307" s="30">
        <v>14</v>
      </c>
      <c r="F307" s="213">
        <f>SUM(F304:F306)</f>
        <v>0</v>
      </c>
      <c r="G307" s="14"/>
      <c r="H307" s="51"/>
      <c r="I307" s="177" t="s">
        <v>47</v>
      </c>
      <c r="L307" s="15"/>
      <c r="M307" s="15"/>
      <c r="N307" s="52"/>
    </row>
    <row r="308" spans="3:14" ht="15.95" customHeight="1" thickBot="1">
      <c r="C308" s="329" t="s">
        <v>34</v>
      </c>
      <c r="D308" s="330"/>
      <c r="E308" s="32">
        <f>E268+E277+E281</f>
        <v>50</v>
      </c>
      <c r="F308" s="214" t="e">
        <f>F294+F303+F307</f>
        <v>#DIV/0!</v>
      </c>
      <c r="G308" s="331"/>
      <c r="H308" s="51"/>
      <c r="I308" s="356">
        <f>بيانات!F22</f>
        <v>0</v>
      </c>
      <c r="J308" s="357"/>
      <c r="K308" s="357"/>
      <c r="L308" s="357"/>
      <c r="M308" s="358"/>
      <c r="N308" s="52"/>
    </row>
    <row r="309" spans="3:14" ht="15.95" customHeight="1" thickBot="1">
      <c r="C309" s="333" t="s">
        <v>88</v>
      </c>
      <c r="D309" s="334"/>
      <c r="E309" s="210" t="e">
        <f>'متابعة 2'!X19</f>
        <v>#DIV/0!</v>
      </c>
      <c r="F309" s="206" t="e">
        <f>F308*100/E308&amp;" %"</f>
        <v>#DIV/0!</v>
      </c>
      <c r="G309" s="332"/>
      <c r="H309" s="51"/>
      <c r="I309" s="342" t="str">
        <f>بيانات!G20</f>
        <v>BURAYDAH</v>
      </c>
      <c r="J309" s="343"/>
      <c r="K309" s="343"/>
      <c r="L309" s="343"/>
      <c r="M309" s="344"/>
      <c r="N309" s="52"/>
    </row>
    <row r="310" spans="3:14" ht="15.95" customHeight="1" thickBot="1">
      <c r="C310" s="89" t="s">
        <v>40</v>
      </c>
      <c r="D310" s="335">
        <f>بيانات!D8</f>
        <v>0</v>
      </c>
      <c r="E310" s="335"/>
      <c r="F310" s="335"/>
      <c r="G310" s="90"/>
      <c r="H310" s="51"/>
      <c r="I310" s="345"/>
      <c r="J310" s="346"/>
      <c r="K310" s="346"/>
      <c r="L310" s="346"/>
      <c r="M310" s="347"/>
      <c r="N310" s="52"/>
    </row>
    <row r="311" spans="3:14" ht="15.95" customHeight="1" thickBot="1">
      <c r="C311" s="321" t="s">
        <v>43</v>
      </c>
      <c r="D311" s="321"/>
      <c r="E311" s="322"/>
      <c r="F311" s="322"/>
      <c r="G311" s="24"/>
      <c r="H311" s="53"/>
      <c r="I311" s="54"/>
      <c r="J311" s="54"/>
      <c r="K311" s="54"/>
      <c r="L311" s="55"/>
      <c r="M311" s="55"/>
      <c r="N311" s="56"/>
    </row>
    <row r="312" spans="3:14"/>
    <row r="313" spans="3:14" ht="15.95" customHeight="1">
      <c r="C313" s="336" t="s">
        <v>42</v>
      </c>
      <c r="D313" s="336"/>
      <c r="E313" s="336"/>
      <c r="F313" s="336"/>
    </row>
    <row r="314" spans="3:14" ht="15.95" customHeight="1" thickBot="1">
      <c r="C314" s="337">
        <f>بيانات!D9</f>
        <v>0</v>
      </c>
      <c r="D314" s="337"/>
      <c r="E314" s="337"/>
      <c r="F314" s="337"/>
    </row>
    <row r="315" spans="3:14" ht="15.95" customHeight="1" thickBot="1">
      <c r="C315" s="338" t="s">
        <v>78</v>
      </c>
      <c r="D315" s="338"/>
      <c r="E315" s="338"/>
      <c r="F315" s="338"/>
      <c r="G315" s="25"/>
      <c r="H315" s="47"/>
      <c r="I315" s="48"/>
      <c r="J315" s="48"/>
      <c r="K315" s="48"/>
      <c r="L315" s="49"/>
      <c r="M315" s="49"/>
      <c r="N315" s="50"/>
    </row>
    <row r="316" spans="3:14" ht="15.95" customHeight="1" thickBot="1">
      <c r="C316" s="33" t="s">
        <v>1</v>
      </c>
      <c r="D316" s="67">
        <f>'متابعة 2'!B20</f>
        <v>0</v>
      </c>
      <c r="E316" s="33" t="s">
        <v>39</v>
      </c>
      <c r="F316" s="68" t="str">
        <f>'متابعة 2'!P3</f>
        <v>أول 4</v>
      </c>
      <c r="G316" s="26"/>
      <c r="H316" s="51" t="s">
        <v>44</v>
      </c>
      <c r="I316" s="348" t="s">
        <v>46</v>
      </c>
      <c r="J316" s="349"/>
      <c r="K316" s="349"/>
      <c r="L316" s="349"/>
      <c r="M316" s="350"/>
      <c r="N316" s="52"/>
    </row>
    <row r="317" spans="3:14" ht="15.95" customHeight="1" thickBot="1">
      <c r="C317" s="340" t="s">
        <v>69</v>
      </c>
      <c r="D317" s="341"/>
      <c r="E317" s="340">
        <f>بيانات!I32</f>
        <v>0</v>
      </c>
      <c r="F317" s="341"/>
      <c r="G317" s="38"/>
      <c r="H317" s="51"/>
      <c r="L317" s="39"/>
      <c r="M317" s="15"/>
      <c r="N317" s="52"/>
    </row>
    <row r="318" spans="3:14" ht="17.100000000000001" customHeight="1" thickBot="1">
      <c r="C318" s="339" t="s">
        <v>35</v>
      </c>
      <c r="D318" s="176" t="s">
        <v>74</v>
      </c>
      <c r="E318" s="28">
        <v>4</v>
      </c>
      <c r="F318" s="65" t="e">
        <f>CEILING(AVERAGE('متابعة 2'!C20:E20),0.5)</f>
        <v>#DIV/0!</v>
      </c>
      <c r="G318" s="14"/>
      <c r="H318" s="51"/>
      <c r="I318" s="94" t="s">
        <v>8</v>
      </c>
      <c r="J318" s="95">
        <f>E320</f>
        <v>6</v>
      </c>
      <c r="K318" s="96" t="e">
        <f>AVERAGEIF('متابعة 2'!S8:S40,"&gt;0")</f>
        <v>#DIV/0!</v>
      </c>
      <c r="L318" s="97" t="e">
        <f>F320</f>
        <v>#DIV/0!</v>
      </c>
      <c r="M318" s="15"/>
      <c r="N318" s="52"/>
    </row>
    <row r="319" spans="3:14" ht="17.100000000000001" customHeight="1" thickBot="1">
      <c r="C319" s="339"/>
      <c r="D319" s="91" t="s">
        <v>25</v>
      </c>
      <c r="E319" s="28">
        <v>2</v>
      </c>
      <c r="F319" s="65" t="e">
        <f>CEILING(AVERAGE('متابعة 2'!F20:G20),0.5)</f>
        <v>#DIV/0!</v>
      </c>
      <c r="G319" s="14"/>
      <c r="H319" s="51"/>
      <c r="I319" s="94" t="s">
        <v>45</v>
      </c>
      <c r="J319" s="95">
        <f>E329</f>
        <v>30</v>
      </c>
      <c r="K319" s="96" t="e">
        <f>AVERAGEIF('متابعة 2'!T8:T80,"&gt;0")</f>
        <v>#DIV/0!</v>
      </c>
      <c r="L319" s="97">
        <f>F329</f>
        <v>0</v>
      </c>
      <c r="M319" s="15"/>
      <c r="N319" s="52"/>
    </row>
    <row r="320" spans="3:14" ht="17.100000000000001" customHeight="1" thickBot="1">
      <c r="C320" s="339"/>
      <c r="D320" s="91" t="s">
        <v>13</v>
      </c>
      <c r="E320" s="28">
        <v>6</v>
      </c>
      <c r="F320" s="212" t="e">
        <f>SUM(F318:F319)</f>
        <v>#DIV/0!</v>
      </c>
      <c r="G320" s="14"/>
      <c r="H320" s="51"/>
      <c r="I320" s="94" t="s">
        <v>12</v>
      </c>
      <c r="J320" s="95">
        <f>E333</f>
        <v>14</v>
      </c>
      <c r="K320" s="96" t="e">
        <f>AVERAGEIF('متابعة 2'!U8:U40,"&gt;0")</f>
        <v>#DIV/0!</v>
      </c>
      <c r="L320" s="97">
        <f>F333</f>
        <v>0</v>
      </c>
      <c r="M320" s="15"/>
      <c r="N320" s="52"/>
    </row>
    <row r="321" spans="3:14" ht="15.95" customHeight="1" thickBot="1">
      <c r="C321" s="323" t="s">
        <v>23</v>
      </c>
      <c r="D321" s="323"/>
      <c r="E321" s="30">
        <v>4</v>
      </c>
      <c r="F321" s="66">
        <f>'متابعة 2'!H20</f>
        <v>0</v>
      </c>
      <c r="G321" s="14"/>
      <c r="H321" s="51"/>
      <c r="L321" s="39"/>
      <c r="M321" s="15"/>
      <c r="N321" s="52"/>
    </row>
    <row r="322" spans="3:14" ht="15.95" customHeight="1" thickBot="1">
      <c r="C322" s="323" t="s">
        <v>24</v>
      </c>
      <c r="D322" s="323"/>
      <c r="E322" s="28">
        <v>4</v>
      </c>
      <c r="F322" s="66">
        <f>'متابعة 2'!I20</f>
        <v>0</v>
      </c>
      <c r="G322" s="31"/>
      <c r="H322" s="51"/>
      <c r="L322" s="39"/>
      <c r="M322" s="15"/>
      <c r="N322" s="52"/>
    </row>
    <row r="323" spans="3:14" ht="15.95" customHeight="1" thickBot="1">
      <c r="C323" s="324" t="s">
        <v>36</v>
      </c>
      <c r="D323" s="91" t="s">
        <v>26</v>
      </c>
      <c r="E323" s="28">
        <v>4</v>
      </c>
      <c r="F323" s="66">
        <f>'متابعة 2'!J20</f>
        <v>0</v>
      </c>
      <c r="G323" s="31"/>
      <c r="H323" s="51"/>
      <c r="L323" s="39"/>
      <c r="M323" s="15"/>
      <c r="N323" s="52"/>
    </row>
    <row r="324" spans="3:14" ht="15.95" customHeight="1" thickBot="1">
      <c r="C324" s="325"/>
      <c r="D324" s="91" t="s">
        <v>27</v>
      </c>
      <c r="E324" s="30">
        <v>3</v>
      </c>
      <c r="F324" s="66">
        <f>'متابعة 2'!K20</f>
        <v>0</v>
      </c>
      <c r="G324" s="14"/>
      <c r="H324" s="51"/>
      <c r="L324" s="39"/>
      <c r="M324" s="15"/>
      <c r="N324" s="52"/>
    </row>
    <row r="325" spans="3:14" ht="15.95" customHeight="1" thickBot="1">
      <c r="C325" s="325"/>
      <c r="D325" s="91" t="s">
        <v>28</v>
      </c>
      <c r="E325" s="30">
        <v>4</v>
      </c>
      <c r="F325" s="66">
        <f>'متابعة 2'!L20</f>
        <v>0</v>
      </c>
      <c r="G325" s="14"/>
      <c r="H325" s="51"/>
      <c r="L325" s="39"/>
      <c r="M325" s="15"/>
      <c r="N325" s="52"/>
    </row>
    <row r="326" spans="3:14" ht="15.95" customHeight="1" thickBot="1">
      <c r="C326" s="325"/>
      <c r="D326" s="91" t="s">
        <v>29</v>
      </c>
      <c r="E326" s="30">
        <v>3</v>
      </c>
      <c r="F326" s="66">
        <f>'متابعة 2'!M20</f>
        <v>0</v>
      </c>
      <c r="G326" s="14"/>
      <c r="H326" s="51"/>
      <c r="L326" s="39"/>
      <c r="M326" s="15"/>
      <c r="N326" s="52"/>
    </row>
    <row r="327" spans="3:14" ht="15.95" customHeight="1" thickBot="1">
      <c r="C327" s="326"/>
      <c r="D327" s="91" t="s">
        <v>30</v>
      </c>
      <c r="E327" s="30">
        <v>4</v>
      </c>
      <c r="F327" s="66">
        <f>'متابعة 2'!N20</f>
        <v>0</v>
      </c>
      <c r="G327" s="14"/>
      <c r="H327" s="51"/>
      <c r="L327" s="39"/>
      <c r="M327" s="15"/>
      <c r="N327" s="52"/>
    </row>
    <row r="328" spans="3:14" ht="15.95" customHeight="1" thickBot="1">
      <c r="C328" s="323" t="s">
        <v>31</v>
      </c>
      <c r="D328" s="323"/>
      <c r="E328" s="30">
        <v>4</v>
      </c>
      <c r="F328" s="66">
        <f>'متابعة 2'!O20</f>
        <v>0</v>
      </c>
      <c r="G328" s="14"/>
      <c r="H328" s="51"/>
      <c r="I328" s="61"/>
      <c r="J328" s="61"/>
      <c r="K328" s="61"/>
      <c r="L328" s="61"/>
      <c r="M328" s="15"/>
      <c r="N328" s="52"/>
    </row>
    <row r="329" spans="3:14" ht="15.95" customHeight="1" thickBot="1">
      <c r="C329" s="327" t="s">
        <v>13</v>
      </c>
      <c r="D329" s="328"/>
      <c r="E329" s="30">
        <v>30</v>
      </c>
      <c r="F329" s="212">
        <f>SUM(F321:F328)</f>
        <v>0</v>
      </c>
      <c r="G329" s="14"/>
      <c r="H329" s="51"/>
      <c r="I329" s="61"/>
      <c r="J329" s="61"/>
      <c r="K329" s="61"/>
      <c r="L329" s="61"/>
      <c r="M329" s="15"/>
      <c r="N329" s="52"/>
    </row>
    <row r="330" spans="3:14" ht="15.95" customHeight="1" thickBot="1">
      <c r="C330" s="324" t="s">
        <v>37</v>
      </c>
      <c r="D330" s="92" t="s">
        <v>32</v>
      </c>
      <c r="E330" s="30">
        <v>5</v>
      </c>
      <c r="F330" s="66">
        <f>'متابعة 2'!P20</f>
        <v>0</v>
      </c>
      <c r="G330" s="14"/>
      <c r="H330" s="51"/>
      <c r="I330" s="61"/>
      <c r="J330" s="61"/>
      <c r="K330" s="61"/>
      <c r="L330" s="61"/>
      <c r="M330" s="15"/>
      <c r="N330" s="52"/>
    </row>
    <row r="331" spans="3:14" ht="15.95" customHeight="1" thickBot="1">
      <c r="C331" s="325"/>
      <c r="D331" s="92" t="s">
        <v>33</v>
      </c>
      <c r="E331" s="30">
        <v>5</v>
      </c>
      <c r="F331" s="66">
        <f>'متابعة 2'!Q20</f>
        <v>0</v>
      </c>
      <c r="G331" s="14"/>
      <c r="H331" s="51"/>
      <c r="I331" s="40"/>
      <c r="J331" s="40"/>
      <c r="K331" s="40"/>
      <c r="L331" s="15"/>
      <c r="M331" s="15"/>
      <c r="N331" s="52"/>
    </row>
    <row r="332" spans="3:14" ht="15.95" customHeight="1" thickBot="1">
      <c r="C332" s="325"/>
      <c r="D332" s="92" t="s">
        <v>7</v>
      </c>
      <c r="E332" s="30">
        <v>4</v>
      </c>
      <c r="F332" s="66">
        <f>'متابعة 2'!R20</f>
        <v>0</v>
      </c>
      <c r="G332" s="14"/>
      <c r="H332" s="51"/>
      <c r="L332" s="15"/>
      <c r="M332" s="15"/>
      <c r="N332" s="52"/>
    </row>
    <row r="333" spans="3:14" ht="15.95" customHeight="1" thickBot="1">
      <c r="C333" s="326"/>
      <c r="D333" s="92" t="s">
        <v>13</v>
      </c>
      <c r="E333" s="30">
        <v>14</v>
      </c>
      <c r="F333" s="213">
        <f>SUM(F330:F332)</f>
        <v>0</v>
      </c>
      <c r="G333" s="14"/>
      <c r="H333" s="51"/>
      <c r="I333" s="177" t="s">
        <v>47</v>
      </c>
      <c r="L333" s="15"/>
      <c r="M333" s="15"/>
      <c r="N333" s="52"/>
    </row>
    <row r="334" spans="3:14" ht="15.95" customHeight="1" thickBot="1">
      <c r="C334" s="329" t="s">
        <v>34</v>
      </c>
      <c r="D334" s="330"/>
      <c r="E334" s="32">
        <f>E320+E329+E333</f>
        <v>50</v>
      </c>
      <c r="F334" s="214" t="e">
        <f>F320+F329+F333</f>
        <v>#DIV/0!</v>
      </c>
      <c r="G334" s="331"/>
      <c r="H334" s="51"/>
      <c r="I334" s="356">
        <f>بيانات!F23</f>
        <v>0</v>
      </c>
      <c r="J334" s="357"/>
      <c r="K334" s="357"/>
      <c r="L334" s="357"/>
      <c r="M334" s="358"/>
      <c r="N334" s="52"/>
    </row>
    <row r="335" spans="3:14" ht="15.95" customHeight="1" thickBot="1">
      <c r="C335" s="333" t="s">
        <v>88</v>
      </c>
      <c r="D335" s="334"/>
      <c r="E335" s="210" t="e">
        <f>'متابعة 2'!X20</f>
        <v>#DIV/0!</v>
      </c>
      <c r="F335" s="206" t="e">
        <f>F334*100/E334&amp;" %"</f>
        <v>#DIV/0!</v>
      </c>
      <c r="G335" s="332"/>
      <c r="H335" s="51"/>
      <c r="I335" s="342" t="str">
        <f>بيانات!G20</f>
        <v>BURAYDAH</v>
      </c>
      <c r="J335" s="343"/>
      <c r="K335" s="343"/>
      <c r="L335" s="343"/>
      <c r="M335" s="344"/>
      <c r="N335" s="52"/>
    </row>
    <row r="336" spans="3:14" ht="15.95" customHeight="1" thickBot="1">
      <c r="C336" s="89" t="s">
        <v>40</v>
      </c>
      <c r="D336" s="335">
        <f>بيانات!D8</f>
        <v>0</v>
      </c>
      <c r="E336" s="335"/>
      <c r="F336" s="335"/>
      <c r="G336" s="90"/>
      <c r="H336" s="51"/>
      <c r="I336" s="345"/>
      <c r="J336" s="346"/>
      <c r="K336" s="346"/>
      <c r="L336" s="346"/>
      <c r="M336" s="347"/>
      <c r="N336" s="52"/>
    </row>
    <row r="337" spans="3:14" ht="15.95" customHeight="1" thickBot="1">
      <c r="C337" s="321" t="s">
        <v>43</v>
      </c>
      <c r="D337" s="321"/>
      <c r="E337" s="322"/>
      <c r="F337" s="322"/>
      <c r="G337" s="24"/>
      <c r="H337" s="53"/>
      <c r="I337" s="54"/>
      <c r="J337" s="54"/>
      <c r="K337" s="54"/>
      <c r="L337" s="55"/>
      <c r="M337" s="55"/>
      <c r="N337" s="56"/>
    </row>
    <row r="338" spans="3:14" ht="15.95" customHeight="1">
      <c r="C338" s="57"/>
      <c r="D338" s="22"/>
      <c r="E338" s="23"/>
      <c r="F338" s="24"/>
      <c r="G338" s="24"/>
    </row>
    <row r="339" spans="3:14" ht="15.95" customHeight="1">
      <c r="C339" s="336" t="s">
        <v>42</v>
      </c>
      <c r="D339" s="336"/>
      <c r="E339" s="336"/>
      <c r="F339" s="336"/>
    </row>
    <row r="340" spans="3:14" ht="15.95" customHeight="1" thickBot="1">
      <c r="C340" s="337">
        <f>بيانات!D9</f>
        <v>0</v>
      </c>
      <c r="D340" s="337"/>
      <c r="E340" s="337"/>
      <c r="F340" s="337"/>
    </row>
    <row r="341" spans="3:14" ht="15.95" customHeight="1" thickBot="1">
      <c r="C341" s="338" t="s">
        <v>78</v>
      </c>
      <c r="D341" s="338"/>
      <c r="E341" s="338"/>
      <c r="F341" s="338"/>
      <c r="G341" s="25"/>
      <c r="H341" s="47"/>
      <c r="I341" s="48"/>
      <c r="J341" s="48"/>
      <c r="K341" s="48"/>
      <c r="L341" s="49"/>
      <c r="M341" s="49"/>
      <c r="N341" s="50"/>
    </row>
    <row r="342" spans="3:14" ht="15.95" customHeight="1" thickBot="1">
      <c r="C342" s="33" t="s">
        <v>1</v>
      </c>
      <c r="D342" s="67">
        <f>'متابعة 2'!B21</f>
        <v>0</v>
      </c>
      <c r="E342" s="33" t="s">
        <v>39</v>
      </c>
      <c r="F342" s="68" t="str">
        <f>'متابعة 2'!P3</f>
        <v>أول 4</v>
      </c>
      <c r="G342" s="26"/>
      <c r="H342" s="51" t="s">
        <v>44</v>
      </c>
      <c r="I342" s="348" t="s">
        <v>46</v>
      </c>
      <c r="J342" s="349"/>
      <c r="K342" s="349"/>
      <c r="L342" s="349"/>
      <c r="M342" s="350"/>
      <c r="N342" s="52"/>
    </row>
    <row r="343" spans="3:14" ht="15.95" customHeight="1" thickBot="1">
      <c r="C343" s="340" t="s">
        <v>69</v>
      </c>
      <c r="D343" s="341"/>
      <c r="E343" s="340">
        <f>بيانات!I32</f>
        <v>0</v>
      </c>
      <c r="F343" s="341"/>
      <c r="G343" s="38"/>
      <c r="H343" s="51"/>
      <c r="L343" s="39"/>
      <c r="M343" s="15"/>
      <c r="N343" s="52"/>
    </row>
    <row r="344" spans="3:14" ht="17.100000000000001" customHeight="1" thickBot="1">
      <c r="C344" s="339" t="s">
        <v>35</v>
      </c>
      <c r="D344" s="176" t="s">
        <v>74</v>
      </c>
      <c r="E344" s="28">
        <v>4</v>
      </c>
      <c r="F344" s="65" t="e">
        <f>CEILING(AVERAGE('متابعة 2'!C21:E21),0.5)</f>
        <v>#DIV/0!</v>
      </c>
      <c r="G344" s="14"/>
      <c r="H344" s="51"/>
      <c r="I344" s="94" t="s">
        <v>8</v>
      </c>
      <c r="J344" s="95">
        <f>E320</f>
        <v>6</v>
      </c>
      <c r="K344" s="96" t="e">
        <f>AVERAGEIF('متابعة 2'!S8:S40,"&gt;0")</f>
        <v>#DIV/0!</v>
      </c>
      <c r="L344" s="97" t="e">
        <f>F346</f>
        <v>#DIV/0!</v>
      </c>
      <c r="M344" s="15"/>
      <c r="N344" s="52"/>
    </row>
    <row r="345" spans="3:14" ht="17.100000000000001" customHeight="1" thickBot="1">
      <c r="C345" s="339"/>
      <c r="D345" s="91" t="s">
        <v>25</v>
      </c>
      <c r="E345" s="28">
        <v>2</v>
      </c>
      <c r="F345" s="65" t="e">
        <f>CEILING(AVERAGE('متابعة 2'!F21:G21),0.5)</f>
        <v>#DIV/0!</v>
      </c>
      <c r="G345" s="14"/>
      <c r="H345" s="51"/>
      <c r="I345" s="94" t="s">
        <v>45</v>
      </c>
      <c r="J345" s="95">
        <f>E329</f>
        <v>30</v>
      </c>
      <c r="K345" s="96" t="e">
        <f>AVERAGEIF('متابعة 2'!T8:T40,"&gt;0")</f>
        <v>#DIV/0!</v>
      </c>
      <c r="L345" s="97">
        <f>F355</f>
        <v>0</v>
      </c>
      <c r="M345" s="15"/>
      <c r="N345" s="52"/>
    </row>
    <row r="346" spans="3:14" ht="17.100000000000001" customHeight="1" thickBot="1">
      <c r="C346" s="339"/>
      <c r="D346" s="91" t="s">
        <v>13</v>
      </c>
      <c r="E346" s="28">
        <v>6</v>
      </c>
      <c r="F346" s="212" t="e">
        <f>SUM(F344:F345)</f>
        <v>#DIV/0!</v>
      </c>
      <c r="G346" s="14"/>
      <c r="H346" s="51"/>
      <c r="I346" s="94" t="s">
        <v>12</v>
      </c>
      <c r="J346" s="95">
        <f>E333</f>
        <v>14</v>
      </c>
      <c r="K346" s="96" t="e">
        <f>AVERAGEIF('متابعة 2'!U8:U40,"&gt;0")</f>
        <v>#DIV/0!</v>
      </c>
      <c r="L346" s="97">
        <f>F359</f>
        <v>0</v>
      </c>
      <c r="M346" s="15"/>
      <c r="N346" s="52"/>
    </row>
    <row r="347" spans="3:14" ht="15.95" customHeight="1" thickBot="1">
      <c r="C347" s="323" t="s">
        <v>23</v>
      </c>
      <c r="D347" s="323"/>
      <c r="E347" s="30">
        <v>4</v>
      </c>
      <c r="F347" s="66">
        <f>'متابعة 2'!H21</f>
        <v>0</v>
      </c>
      <c r="G347" s="14"/>
      <c r="H347" s="51"/>
      <c r="L347" s="39"/>
      <c r="M347" s="15"/>
      <c r="N347" s="52"/>
    </row>
    <row r="348" spans="3:14" ht="15.95" customHeight="1" thickBot="1">
      <c r="C348" s="323" t="s">
        <v>24</v>
      </c>
      <c r="D348" s="323"/>
      <c r="E348" s="28">
        <v>4</v>
      </c>
      <c r="F348" s="66">
        <f>'متابعة 2'!I21</f>
        <v>0</v>
      </c>
      <c r="G348" s="31"/>
      <c r="H348" s="51"/>
      <c r="L348" s="39"/>
      <c r="M348" s="15"/>
      <c r="N348" s="52"/>
    </row>
    <row r="349" spans="3:14" ht="15.95" customHeight="1" thickBot="1">
      <c r="C349" s="324" t="s">
        <v>36</v>
      </c>
      <c r="D349" s="91" t="s">
        <v>26</v>
      </c>
      <c r="E349" s="28">
        <v>4</v>
      </c>
      <c r="F349" s="66">
        <f>'متابعة 2'!J21</f>
        <v>0</v>
      </c>
      <c r="G349" s="31"/>
      <c r="H349" s="51"/>
      <c r="L349" s="39"/>
      <c r="M349" s="15"/>
      <c r="N349" s="52"/>
    </row>
    <row r="350" spans="3:14" ht="15.95" customHeight="1" thickBot="1">
      <c r="C350" s="325"/>
      <c r="D350" s="91" t="s">
        <v>27</v>
      </c>
      <c r="E350" s="30">
        <v>3</v>
      </c>
      <c r="F350" s="66">
        <f>'متابعة 2'!K21</f>
        <v>0</v>
      </c>
      <c r="G350" s="14"/>
      <c r="H350" s="51"/>
      <c r="L350" s="39"/>
      <c r="M350" s="15"/>
      <c r="N350" s="52"/>
    </row>
    <row r="351" spans="3:14" ht="15.95" customHeight="1" thickBot="1">
      <c r="C351" s="325"/>
      <c r="D351" s="91" t="s">
        <v>28</v>
      </c>
      <c r="E351" s="30">
        <v>4</v>
      </c>
      <c r="F351" s="66">
        <f>'متابعة 2'!L21</f>
        <v>0</v>
      </c>
      <c r="G351" s="14"/>
      <c r="H351" s="51"/>
      <c r="L351" s="39"/>
      <c r="M351" s="15"/>
      <c r="N351" s="52"/>
    </row>
    <row r="352" spans="3:14" ht="15.95" customHeight="1" thickBot="1">
      <c r="C352" s="325"/>
      <c r="D352" s="91" t="s">
        <v>29</v>
      </c>
      <c r="E352" s="30">
        <v>3</v>
      </c>
      <c r="F352" s="66">
        <f>'متابعة 2'!M21</f>
        <v>0</v>
      </c>
      <c r="G352" s="14"/>
      <c r="H352" s="51"/>
      <c r="L352" s="39"/>
      <c r="M352" s="15"/>
      <c r="N352" s="52"/>
    </row>
    <row r="353" spans="3:14" ht="15.95" customHeight="1" thickBot="1">
      <c r="C353" s="326"/>
      <c r="D353" s="91" t="s">
        <v>30</v>
      </c>
      <c r="E353" s="30">
        <v>4</v>
      </c>
      <c r="F353" s="66">
        <f>'متابعة 2'!N21</f>
        <v>0</v>
      </c>
      <c r="G353" s="14"/>
      <c r="H353" s="51"/>
      <c r="L353" s="39"/>
      <c r="M353" s="15"/>
      <c r="N353" s="52"/>
    </row>
    <row r="354" spans="3:14" ht="15.95" customHeight="1" thickBot="1">
      <c r="C354" s="323" t="s">
        <v>31</v>
      </c>
      <c r="D354" s="323"/>
      <c r="E354" s="30">
        <v>4</v>
      </c>
      <c r="F354" s="66">
        <f>'متابعة 2'!O21</f>
        <v>0</v>
      </c>
      <c r="G354" s="14"/>
      <c r="H354" s="51"/>
      <c r="I354" s="61"/>
      <c r="J354" s="61"/>
      <c r="K354" s="61"/>
      <c r="L354" s="61"/>
      <c r="M354" s="15"/>
      <c r="N354" s="52"/>
    </row>
    <row r="355" spans="3:14" ht="15.95" customHeight="1" thickBot="1">
      <c r="C355" s="327" t="s">
        <v>13</v>
      </c>
      <c r="D355" s="328"/>
      <c r="E355" s="30">
        <v>30</v>
      </c>
      <c r="F355" s="212">
        <f>SUM(F347:F354)</f>
        <v>0</v>
      </c>
      <c r="G355" s="14"/>
      <c r="H355" s="51"/>
      <c r="I355" s="61"/>
      <c r="J355" s="61"/>
      <c r="K355" s="61"/>
      <c r="L355" s="61"/>
      <c r="M355" s="15"/>
      <c r="N355" s="52"/>
    </row>
    <row r="356" spans="3:14" ht="15.95" customHeight="1" thickBot="1">
      <c r="C356" s="324" t="s">
        <v>37</v>
      </c>
      <c r="D356" s="92" t="s">
        <v>32</v>
      </c>
      <c r="E356" s="30">
        <v>5</v>
      </c>
      <c r="F356" s="66">
        <f>'متابعة 2'!P21</f>
        <v>0</v>
      </c>
      <c r="G356" s="14"/>
      <c r="H356" s="51"/>
      <c r="I356" s="61"/>
      <c r="J356" s="61"/>
      <c r="K356" s="61"/>
      <c r="L356" s="61"/>
      <c r="M356" s="15"/>
      <c r="N356" s="52"/>
    </row>
    <row r="357" spans="3:14" ht="15.95" customHeight="1" thickBot="1">
      <c r="C357" s="325"/>
      <c r="D357" s="92" t="s">
        <v>33</v>
      </c>
      <c r="E357" s="30">
        <v>5</v>
      </c>
      <c r="F357" s="66">
        <f>'متابعة 2'!Q21</f>
        <v>0</v>
      </c>
      <c r="G357" s="14"/>
      <c r="H357" s="51"/>
      <c r="I357" s="40"/>
      <c r="J357" s="40"/>
      <c r="K357" s="40"/>
      <c r="L357" s="15"/>
      <c r="M357" s="15"/>
      <c r="N357" s="52"/>
    </row>
    <row r="358" spans="3:14" ht="15.95" customHeight="1" thickBot="1">
      <c r="C358" s="325"/>
      <c r="D358" s="92" t="s">
        <v>7</v>
      </c>
      <c r="E358" s="30">
        <v>4</v>
      </c>
      <c r="F358" s="66">
        <f>'متابعة 2'!R21</f>
        <v>0</v>
      </c>
      <c r="G358" s="14"/>
      <c r="H358" s="51"/>
      <c r="L358" s="15"/>
      <c r="M358" s="15"/>
      <c r="N358" s="52"/>
    </row>
    <row r="359" spans="3:14" ht="15.95" customHeight="1" thickBot="1">
      <c r="C359" s="326"/>
      <c r="D359" s="92" t="s">
        <v>13</v>
      </c>
      <c r="E359" s="30">
        <v>14</v>
      </c>
      <c r="F359" s="213">
        <f>SUM(F356:F358)</f>
        <v>0</v>
      </c>
      <c r="G359" s="14"/>
      <c r="H359" s="51"/>
      <c r="I359" s="177" t="s">
        <v>47</v>
      </c>
      <c r="L359" s="15"/>
      <c r="M359" s="15"/>
      <c r="N359" s="52"/>
    </row>
    <row r="360" spans="3:14" ht="15.95" customHeight="1" thickBot="1">
      <c r="C360" s="329" t="s">
        <v>34</v>
      </c>
      <c r="D360" s="330"/>
      <c r="E360" s="32">
        <f>E320+E329+E333</f>
        <v>50</v>
      </c>
      <c r="F360" s="214" t="e">
        <f>F346+F355+F359</f>
        <v>#DIV/0!</v>
      </c>
      <c r="G360" s="331"/>
      <c r="H360" s="51"/>
      <c r="I360" s="356">
        <f>بيانات!F24</f>
        <v>0</v>
      </c>
      <c r="J360" s="357"/>
      <c r="K360" s="357"/>
      <c r="L360" s="357"/>
      <c r="M360" s="358"/>
      <c r="N360" s="52"/>
    </row>
    <row r="361" spans="3:14" ht="15.95" customHeight="1" thickBot="1">
      <c r="C361" s="333" t="s">
        <v>88</v>
      </c>
      <c r="D361" s="334"/>
      <c r="E361" s="210" t="e">
        <f>'متابعة 2'!X21</f>
        <v>#DIV/0!</v>
      </c>
      <c r="F361" s="206" t="e">
        <f>F360*100/E360&amp;" %"</f>
        <v>#DIV/0!</v>
      </c>
      <c r="G361" s="332"/>
      <c r="H361" s="51"/>
      <c r="I361" s="342" t="str">
        <f>بيانات!G20</f>
        <v>BURAYDAH</v>
      </c>
      <c r="J361" s="343"/>
      <c r="K361" s="343"/>
      <c r="L361" s="343"/>
      <c r="M361" s="344"/>
      <c r="N361" s="52"/>
    </row>
    <row r="362" spans="3:14" ht="15.95" customHeight="1" thickBot="1">
      <c r="C362" s="89" t="s">
        <v>40</v>
      </c>
      <c r="D362" s="335">
        <f>بيانات!D8</f>
        <v>0</v>
      </c>
      <c r="E362" s="335"/>
      <c r="F362" s="335"/>
      <c r="G362" s="90"/>
      <c r="H362" s="51"/>
      <c r="I362" s="345"/>
      <c r="J362" s="346"/>
      <c r="K362" s="346"/>
      <c r="L362" s="346"/>
      <c r="M362" s="347"/>
      <c r="N362" s="52"/>
    </row>
    <row r="363" spans="3:14" ht="15.95" customHeight="1" thickBot="1">
      <c r="C363" s="321" t="s">
        <v>43</v>
      </c>
      <c r="D363" s="321"/>
      <c r="E363" s="322"/>
      <c r="F363" s="322"/>
      <c r="G363" s="24"/>
      <c r="H363" s="53"/>
      <c r="I363" s="54"/>
      <c r="J363" s="54"/>
      <c r="K363" s="54"/>
      <c r="L363" s="55"/>
      <c r="M363" s="55"/>
      <c r="N363" s="56"/>
    </row>
    <row r="364" spans="3:14"/>
    <row r="365" spans="3:14" ht="15.95" customHeight="1">
      <c r="C365" s="336" t="s">
        <v>42</v>
      </c>
      <c r="D365" s="336"/>
      <c r="E365" s="336"/>
      <c r="F365" s="336"/>
    </row>
    <row r="366" spans="3:14" ht="15.95" customHeight="1" thickBot="1">
      <c r="C366" s="337">
        <f>بيانات!D9</f>
        <v>0</v>
      </c>
      <c r="D366" s="337"/>
      <c r="E366" s="337"/>
      <c r="F366" s="337"/>
    </row>
    <row r="367" spans="3:14" ht="15.95" customHeight="1" thickBot="1">
      <c r="C367" s="338" t="s">
        <v>78</v>
      </c>
      <c r="D367" s="338"/>
      <c r="E367" s="338"/>
      <c r="F367" s="338"/>
      <c r="G367" s="25"/>
      <c r="H367" s="47"/>
      <c r="I367" s="48"/>
      <c r="J367" s="48"/>
      <c r="K367" s="48"/>
      <c r="L367" s="49"/>
      <c r="M367" s="49"/>
      <c r="N367" s="50"/>
    </row>
    <row r="368" spans="3:14" ht="15.95" customHeight="1" thickBot="1">
      <c r="C368" s="33" t="s">
        <v>1</v>
      </c>
      <c r="D368" s="67">
        <f>'متابعة 2'!B22</f>
        <v>0</v>
      </c>
      <c r="E368" s="33" t="s">
        <v>39</v>
      </c>
      <c r="F368" s="68" t="str">
        <f>'متابعة 2'!P3</f>
        <v>أول 4</v>
      </c>
      <c r="G368" s="26"/>
      <c r="H368" s="51" t="s">
        <v>44</v>
      </c>
      <c r="I368" s="348" t="s">
        <v>46</v>
      </c>
      <c r="J368" s="349"/>
      <c r="K368" s="349"/>
      <c r="L368" s="349"/>
      <c r="M368" s="350"/>
      <c r="N368" s="52"/>
    </row>
    <row r="369" spans="3:14" ht="15.95" customHeight="1" thickBot="1">
      <c r="C369" s="340" t="s">
        <v>69</v>
      </c>
      <c r="D369" s="341"/>
      <c r="E369" s="340">
        <f>بيانات!I32</f>
        <v>0</v>
      </c>
      <c r="F369" s="341"/>
      <c r="G369" s="38"/>
      <c r="H369" s="51"/>
      <c r="L369" s="39"/>
      <c r="M369" s="15"/>
      <c r="N369" s="52"/>
    </row>
    <row r="370" spans="3:14" ht="17.100000000000001" customHeight="1" thickBot="1">
      <c r="C370" s="339" t="s">
        <v>35</v>
      </c>
      <c r="D370" s="176" t="s">
        <v>74</v>
      </c>
      <c r="E370" s="28">
        <v>4</v>
      </c>
      <c r="F370" s="65" t="e">
        <f>CEILING(AVERAGE('متابعة 2'!C22:E22),0.5)</f>
        <v>#DIV/0!</v>
      </c>
      <c r="G370" s="14"/>
      <c r="H370" s="51"/>
      <c r="I370" s="94" t="s">
        <v>8</v>
      </c>
      <c r="J370" s="95">
        <f>E372</f>
        <v>6</v>
      </c>
      <c r="K370" s="96" t="e">
        <f>AVERAGEIF('متابعة 2'!S8:S40,"&gt;0")</f>
        <v>#DIV/0!</v>
      </c>
      <c r="L370" s="97" t="e">
        <f>F372</f>
        <v>#DIV/0!</v>
      </c>
      <c r="M370" s="15"/>
      <c r="N370" s="52"/>
    </row>
    <row r="371" spans="3:14" ht="17.100000000000001" customHeight="1" thickBot="1">
      <c r="C371" s="339"/>
      <c r="D371" s="91" t="s">
        <v>25</v>
      </c>
      <c r="E371" s="28">
        <v>2</v>
      </c>
      <c r="F371" s="65" t="e">
        <f>CEILING(AVERAGE('متابعة 2'!F22:G22),0.5)</f>
        <v>#DIV/0!</v>
      </c>
      <c r="G371" s="14"/>
      <c r="H371" s="51"/>
      <c r="I371" s="94" t="s">
        <v>45</v>
      </c>
      <c r="J371" s="95">
        <f>E381</f>
        <v>30</v>
      </c>
      <c r="K371" s="96" t="e">
        <f>AVERAGEIF('متابعة 2'!T8:T40,"&gt;0")</f>
        <v>#DIV/0!</v>
      </c>
      <c r="L371" s="97">
        <f>F381</f>
        <v>0</v>
      </c>
      <c r="M371" s="15"/>
      <c r="N371" s="52"/>
    </row>
    <row r="372" spans="3:14" ht="17.100000000000001" customHeight="1" thickBot="1">
      <c r="C372" s="339"/>
      <c r="D372" s="91" t="s">
        <v>13</v>
      </c>
      <c r="E372" s="28">
        <v>6</v>
      </c>
      <c r="F372" s="212" t="e">
        <f>SUM(F370:F371)</f>
        <v>#DIV/0!</v>
      </c>
      <c r="G372" s="14"/>
      <c r="H372" s="51"/>
      <c r="I372" s="94" t="s">
        <v>12</v>
      </c>
      <c r="J372" s="95">
        <f>E385</f>
        <v>14</v>
      </c>
      <c r="K372" s="96" t="e">
        <f>AVERAGEIF('متابعة 2'!U8:U40,"&gt;0")</f>
        <v>#DIV/0!</v>
      </c>
      <c r="L372" s="97">
        <f>F385</f>
        <v>0</v>
      </c>
      <c r="M372" s="15"/>
      <c r="N372" s="52"/>
    </row>
    <row r="373" spans="3:14" ht="15.95" customHeight="1" thickBot="1">
      <c r="C373" s="323" t="s">
        <v>23</v>
      </c>
      <c r="D373" s="323"/>
      <c r="E373" s="30">
        <v>4</v>
      </c>
      <c r="F373" s="66">
        <f>'متابعة 2'!H22</f>
        <v>0</v>
      </c>
      <c r="G373" s="14"/>
      <c r="H373" s="51"/>
      <c r="L373" s="39"/>
      <c r="M373" s="15"/>
      <c r="N373" s="52"/>
    </row>
    <row r="374" spans="3:14" ht="15.95" customHeight="1" thickBot="1">
      <c r="C374" s="323" t="s">
        <v>24</v>
      </c>
      <c r="D374" s="323"/>
      <c r="E374" s="28">
        <v>4</v>
      </c>
      <c r="F374" s="66">
        <f>'متابعة 2'!I22</f>
        <v>0</v>
      </c>
      <c r="G374" s="31"/>
      <c r="H374" s="51"/>
      <c r="L374" s="39"/>
      <c r="M374" s="15"/>
      <c r="N374" s="52"/>
    </row>
    <row r="375" spans="3:14" ht="15.95" customHeight="1" thickBot="1">
      <c r="C375" s="324" t="s">
        <v>36</v>
      </c>
      <c r="D375" s="91" t="s">
        <v>26</v>
      </c>
      <c r="E375" s="28">
        <v>4</v>
      </c>
      <c r="F375" s="66">
        <f>'متابعة 2'!J22</f>
        <v>0</v>
      </c>
      <c r="G375" s="31"/>
      <c r="H375" s="51"/>
      <c r="L375" s="39"/>
      <c r="M375" s="15"/>
      <c r="N375" s="52"/>
    </row>
    <row r="376" spans="3:14" ht="15.95" customHeight="1" thickBot="1">
      <c r="C376" s="325"/>
      <c r="D376" s="91" t="s">
        <v>27</v>
      </c>
      <c r="E376" s="30">
        <v>3</v>
      </c>
      <c r="F376" s="66">
        <f>'متابعة 2'!K22</f>
        <v>0</v>
      </c>
      <c r="G376" s="14"/>
      <c r="H376" s="51"/>
      <c r="L376" s="39"/>
      <c r="M376" s="15"/>
      <c r="N376" s="52"/>
    </row>
    <row r="377" spans="3:14" ht="15.95" customHeight="1" thickBot="1">
      <c r="C377" s="325"/>
      <c r="D377" s="91" t="s">
        <v>28</v>
      </c>
      <c r="E377" s="30">
        <v>4</v>
      </c>
      <c r="F377" s="66">
        <f>'متابعة 2'!L22</f>
        <v>0</v>
      </c>
      <c r="G377" s="14"/>
      <c r="H377" s="51"/>
      <c r="L377" s="39"/>
      <c r="M377" s="15"/>
      <c r="N377" s="52"/>
    </row>
    <row r="378" spans="3:14" ht="15.95" customHeight="1" thickBot="1">
      <c r="C378" s="325"/>
      <c r="D378" s="91" t="s">
        <v>29</v>
      </c>
      <c r="E378" s="30">
        <v>3</v>
      </c>
      <c r="F378" s="66">
        <f>'متابعة 2'!M22</f>
        <v>0</v>
      </c>
      <c r="G378" s="14"/>
      <c r="H378" s="51"/>
      <c r="L378" s="39"/>
      <c r="M378" s="15"/>
      <c r="N378" s="52"/>
    </row>
    <row r="379" spans="3:14" ht="15.95" customHeight="1" thickBot="1">
      <c r="C379" s="326"/>
      <c r="D379" s="91" t="s">
        <v>30</v>
      </c>
      <c r="E379" s="30">
        <v>4</v>
      </c>
      <c r="F379" s="66">
        <f>'متابعة 2'!N22</f>
        <v>0</v>
      </c>
      <c r="G379" s="14"/>
      <c r="H379" s="51"/>
      <c r="L379" s="39"/>
      <c r="M379" s="15"/>
      <c r="N379" s="52"/>
    </row>
    <row r="380" spans="3:14" ht="15.95" customHeight="1" thickBot="1">
      <c r="C380" s="323" t="s">
        <v>31</v>
      </c>
      <c r="D380" s="323"/>
      <c r="E380" s="30">
        <v>4</v>
      </c>
      <c r="F380" s="66">
        <f>'متابعة 2'!O22</f>
        <v>0</v>
      </c>
      <c r="G380" s="14"/>
      <c r="H380" s="51"/>
      <c r="I380" s="61"/>
      <c r="J380" s="61"/>
      <c r="K380" s="61"/>
      <c r="L380" s="61"/>
      <c r="M380" s="15"/>
      <c r="N380" s="52"/>
    </row>
    <row r="381" spans="3:14" ht="15.95" customHeight="1" thickBot="1">
      <c r="C381" s="327" t="s">
        <v>13</v>
      </c>
      <c r="D381" s="328"/>
      <c r="E381" s="30">
        <v>30</v>
      </c>
      <c r="F381" s="212">
        <f>SUM(F373:F380)</f>
        <v>0</v>
      </c>
      <c r="G381" s="14"/>
      <c r="H381" s="51"/>
      <c r="I381" s="61"/>
      <c r="J381" s="61"/>
      <c r="K381" s="61"/>
      <c r="L381" s="61"/>
      <c r="M381" s="15"/>
      <c r="N381" s="52"/>
    </row>
    <row r="382" spans="3:14" ht="15.95" customHeight="1" thickBot="1">
      <c r="C382" s="324" t="s">
        <v>37</v>
      </c>
      <c r="D382" s="92" t="s">
        <v>32</v>
      </c>
      <c r="E382" s="30">
        <v>5</v>
      </c>
      <c r="F382" s="66">
        <f>'متابعة 2'!P22</f>
        <v>0</v>
      </c>
      <c r="G382" s="14"/>
      <c r="H382" s="51"/>
      <c r="I382" s="61"/>
      <c r="J382" s="61"/>
      <c r="K382" s="61"/>
      <c r="L382" s="61"/>
      <c r="M382" s="15"/>
      <c r="N382" s="52"/>
    </row>
    <row r="383" spans="3:14" ht="15.95" customHeight="1" thickBot="1">
      <c r="C383" s="325"/>
      <c r="D383" s="92" t="s">
        <v>33</v>
      </c>
      <c r="E383" s="30">
        <v>5</v>
      </c>
      <c r="F383" s="66">
        <f>'متابعة 2'!Q22</f>
        <v>0</v>
      </c>
      <c r="G383" s="14"/>
      <c r="H383" s="51"/>
      <c r="I383" s="40"/>
      <c r="J383" s="40"/>
      <c r="K383" s="40"/>
      <c r="L383" s="15"/>
      <c r="M383" s="15"/>
      <c r="N383" s="52"/>
    </row>
    <row r="384" spans="3:14" ht="15.95" customHeight="1" thickBot="1">
      <c r="C384" s="325"/>
      <c r="D384" s="92" t="s">
        <v>7</v>
      </c>
      <c r="E384" s="30">
        <v>4</v>
      </c>
      <c r="F384" s="66">
        <f>'متابعة 2'!R22</f>
        <v>0</v>
      </c>
      <c r="G384" s="14"/>
      <c r="H384" s="51"/>
      <c r="L384" s="15"/>
      <c r="M384" s="15"/>
      <c r="N384" s="52"/>
    </row>
    <row r="385" spans="3:14" ht="15.95" customHeight="1" thickBot="1">
      <c r="C385" s="326"/>
      <c r="D385" s="92" t="s">
        <v>13</v>
      </c>
      <c r="E385" s="30">
        <v>14</v>
      </c>
      <c r="F385" s="213">
        <f>SUM(F382:F384)</f>
        <v>0</v>
      </c>
      <c r="G385" s="14"/>
      <c r="H385" s="51"/>
      <c r="I385" s="177" t="s">
        <v>47</v>
      </c>
      <c r="L385" s="15"/>
      <c r="M385" s="15"/>
      <c r="N385" s="52"/>
    </row>
    <row r="386" spans="3:14" ht="15.95" customHeight="1" thickBot="1">
      <c r="C386" s="329" t="s">
        <v>34</v>
      </c>
      <c r="D386" s="330"/>
      <c r="E386" s="32">
        <f>E372+E381+E385</f>
        <v>50</v>
      </c>
      <c r="F386" s="214" t="e">
        <f>F372+F381+F385</f>
        <v>#DIV/0!</v>
      </c>
      <c r="G386" s="331"/>
      <c r="H386" s="51"/>
      <c r="I386" s="356">
        <f>بيانات!F25</f>
        <v>0</v>
      </c>
      <c r="J386" s="357"/>
      <c r="K386" s="357"/>
      <c r="L386" s="357"/>
      <c r="M386" s="358"/>
      <c r="N386" s="52"/>
    </row>
    <row r="387" spans="3:14" ht="15.95" customHeight="1" thickBot="1">
      <c r="C387" s="333" t="s">
        <v>88</v>
      </c>
      <c r="D387" s="334"/>
      <c r="E387" s="210" t="e">
        <f>'متابعة 2'!X22</f>
        <v>#DIV/0!</v>
      </c>
      <c r="F387" s="206" t="e">
        <f>F386*100/E386&amp;" %"</f>
        <v>#DIV/0!</v>
      </c>
      <c r="G387" s="332"/>
      <c r="H387" s="51"/>
      <c r="I387" s="342" t="str">
        <f>بيانات!G20</f>
        <v>BURAYDAH</v>
      </c>
      <c r="J387" s="343"/>
      <c r="K387" s="343"/>
      <c r="L387" s="343"/>
      <c r="M387" s="344"/>
      <c r="N387" s="52"/>
    </row>
    <row r="388" spans="3:14" ht="15.95" customHeight="1" thickBot="1">
      <c r="C388" s="89" t="s">
        <v>40</v>
      </c>
      <c r="D388" s="335">
        <f>بيانات!D8</f>
        <v>0</v>
      </c>
      <c r="E388" s="335"/>
      <c r="F388" s="335"/>
      <c r="G388" s="90"/>
      <c r="H388" s="51"/>
      <c r="I388" s="345"/>
      <c r="J388" s="346"/>
      <c r="K388" s="346"/>
      <c r="L388" s="346"/>
      <c r="M388" s="347"/>
      <c r="N388" s="52"/>
    </row>
    <row r="389" spans="3:14" ht="15.95" customHeight="1" thickBot="1">
      <c r="C389" s="321" t="s">
        <v>43</v>
      </c>
      <c r="D389" s="321"/>
      <c r="E389" s="322"/>
      <c r="F389" s="322"/>
      <c r="G389" s="24"/>
      <c r="H389" s="53"/>
      <c r="I389" s="54"/>
      <c r="J389" s="54"/>
      <c r="K389" s="54"/>
      <c r="L389" s="55"/>
      <c r="M389" s="55"/>
      <c r="N389" s="56"/>
    </row>
    <row r="390" spans="3:14" ht="15.95" customHeight="1">
      <c r="C390" s="57"/>
      <c r="D390" s="22"/>
      <c r="E390" s="23"/>
      <c r="F390" s="24"/>
      <c r="G390" s="24"/>
    </row>
    <row r="391" spans="3:14" ht="15.95" customHeight="1">
      <c r="C391" s="336" t="s">
        <v>42</v>
      </c>
      <c r="D391" s="336"/>
      <c r="E391" s="336"/>
      <c r="F391" s="336"/>
    </row>
    <row r="392" spans="3:14" ht="15.95" customHeight="1" thickBot="1">
      <c r="C392" s="337">
        <f>بيانات!D9</f>
        <v>0</v>
      </c>
      <c r="D392" s="337"/>
      <c r="E392" s="337"/>
      <c r="F392" s="337"/>
    </row>
    <row r="393" spans="3:14" ht="15.95" customHeight="1" thickBot="1">
      <c r="C393" s="338" t="s">
        <v>78</v>
      </c>
      <c r="D393" s="338"/>
      <c r="E393" s="338"/>
      <c r="F393" s="338"/>
      <c r="G393" s="25"/>
      <c r="H393" s="47"/>
      <c r="I393" s="48"/>
      <c r="J393" s="48"/>
      <c r="K393" s="48"/>
      <c r="L393" s="49"/>
      <c r="M393" s="49"/>
      <c r="N393" s="50"/>
    </row>
    <row r="394" spans="3:14" ht="15.95" customHeight="1" thickBot="1">
      <c r="C394" s="33" t="s">
        <v>1</v>
      </c>
      <c r="D394" s="67">
        <f>'متابعة 2'!B23</f>
        <v>0</v>
      </c>
      <c r="E394" s="33" t="s">
        <v>39</v>
      </c>
      <c r="F394" s="68" t="str">
        <f>'متابعة 2'!P3</f>
        <v>أول 4</v>
      </c>
      <c r="G394" s="26"/>
      <c r="H394" s="51" t="s">
        <v>44</v>
      </c>
      <c r="I394" s="348" t="s">
        <v>46</v>
      </c>
      <c r="J394" s="349"/>
      <c r="K394" s="349"/>
      <c r="L394" s="349"/>
      <c r="M394" s="350"/>
      <c r="N394" s="52"/>
    </row>
    <row r="395" spans="3:14" ht="15.95" customHeight="1" thickBot="1">
      <c r="C395" s="340" t="s">
        <v>69</v>
      </c>
      <c r="D395" s="341"/>
      <c r="E395" s="340">
        <f>بيانات!I32</f>
        <v>0</v>
      </c>
      <c r="F395" s="341"/>
      <c r="G395" s="38"/>
      <c r="H395" s="51"/>
      <c r="L395" s="39"/>
      <c r="M395" s="15"/>
      <c r="N395" s="52"/>
    </row>
    <row r="396" spans="3:14" ht="17.100000000000001" customHeight="1" thickBot="1">
      <c r="C396" s="339" t="s">
        <v>35</v>
      </c>
      <c r="D396" s="176" t="s">
        <v>74</v>
      </c>
      <c r="E396" s="28">
        <v>4</v>
      </c>
      <c r="F396" s="65" t="e">
        <f>CEILING(AVERAGE('متابعة 2'!C23:E73),0.5)</f>
        <v>#DIV/0!</v>
      </c>
      <c r="G396" s="14"/>
      <c r="H396" s="51"/>
      <c r="I396" s="94" t="s">
        <v>8</v>
      </c>
      <c r="J396" s="95">
        <f>E372</f>
        <v>6</v>
      </c>
      <c r="K396" s="96" t="e">
        <f>AVERAGEIF('متابعة 2'!S8:S40,"&gt;0")</f>
        <v>#DIV/0!</v>
      </c>
      <c r="L396" s="97" t="e">
        <f>F398</f>
        <v>#DIV/0!</v>
      </c>
      <c r="M396" s="15"/>
      <c r="N396" s="52"/>
    </row>
    <row r="397" spans="3:14" ht="17.100000000000001" customHeight="1" thickBot="1">
      <c r="C397" s="339"/>
      <c r="D397" s="91" t="s">
        <v>25</v>
      </c>
      <c r="E397" s="28">
        <v>2</v>
      </c>
      <c r="F397" s="65" t="e">
        <f>CEILING(AVERAGE('متابعة 2'!F23:G23),0.5)</f>
        <v>#DIV/0!</v>
      </c>
      <c r="G397" s="14"/>
      <c r="H397" s="51"/>
      <c r="I397" s="94" t="s">
        <v>45</v>
      </c>
      <c r="J397" s="95">
        <f>E381</f>
        <v>30</v>
      </c>
      <c r="K397" s="96" t="e">
        <f>AVERAGEIF('متابعة 2'!T8:T80,"&gt;0")</f>
        <v>#DIV/0!</v>
      </c>
      <c r="L397" s="97">
        <f>F407</f>
        <v>0</v>
      </c>
      <c r="M397" s="15"/>
      <c r="N397" s="52"/>
    </row>
    <row r="398" spans="3:14" ht="17.100000000000001" customHeight="1" thickBot="1">
      <c r="C398" s="339"/>
      <c r="D398" s="91" t="s">
        <v>13</v>
      </c>
      <c r="E398" s="28">
        <v>6</v>
      </c>
      <c r="F398" s="212" t="e">
        <f>SUM(F396:F397)</f>
        <v>#DIV/0!</v>
      </c>
      <c r="G398" s="14"/>
      <c r="H398" s="51"/>
      <c r="I398" s="94" t="s">
        <v>12</v>
      </c>
      <c r="J398" s="95">
        <f>E385</f>
        <v>14</v>
      </c>
      <c r="K398" s="96" t="e">
        <f>AVERAGEIF('متابعة 2'!U8:U40,"&gt;0")</f>
        <v>#DIV/0!</v>
      </c>
      <c r="L398" s="97">
        <f>F411</f>
        <v>0</v>
      </c>
      <c r="M398" s="15"/>
      <c r="N398" s="52"/>
    </row>
    <row r="399" spans="3:14" ht="15.95" customHeight="1" thickBot="1">
      <c r="C399" s="323" t="s">
        <v>23</v>
      </c>
      <c r="D399" s="323"/>
      <c r="E399" s="30">
        <v>4</v>
      </c>
      <c r="F399" s="66">
        <f>'متابعة 2'!H23</f>
        <v>0</v>
      </c>
      <c r="G399" s="14"/>
      <c r="H399" s="51"/>
      <c r="L399" s="39"/>
      <c r="M399" s="15"/>
      <c r="N399" s="52"/>
    </row>
    <row r="400" spans="3:14" ht="15.95" customHeight="1" thickBot="1">
      <c r="C400" s="323" t="s">
        <v>24</v>
      </c>
      <c r="D400" s="323"/>
      <c r="E400" s="28">
        <v>4</v>
      </c>
      <c r="F400" s="66">
        <f>'متابعة 2'!I23</f>
        <v>0</v>
      </c>
      <c r="G400" s="31"/>
      <c r="H400" s="51"/>
      <c r="L400" s="39"/>
      <c r="M400" s="15"/>
      <c r="N400" s="52"/>
    </row>
    <row r="401" spans="3:14" ht="15.95" customHeight="1" thickBot="1">
      <c r="C401" s="324" t="s">
        <v>36</v>
      </c>
      <c r="D401" s="91" t="s">
        <v>26</v>
      </c>
      <c r="E401" s="28">
        <v>4</v>
      </c>
      <c r="F401" s="66">
        <f>'متابعة 2'!J23</f>
        <v>0</v>
      </c>
      <c r="G401" s="31"/>
      <c r="H401" s="51"/>
      <c r="L401" s="39"/>
      <c r="M401" s="15"/>
      <c r="N401" s="52"/>
    </row>
    <row r="402" spans="3:14" ht="15.95" customHeight="1" thickBot="1">
      <c r="C402" s="325"/>
      <c r="D402" s="91" t="s">
        <v>27</v>
      </c>
      <c r="E402" s="30">
        <v>3</v>
      </c>
      <c r="F402" s="66">
        <f>'متابعة 2'!K23</f>
        <v>0</v>
      </c>
      <c r="G402" s="14"/>
      <c r="H402" s="51"/>
      <c r="L402" s="39"/>
      <c r="M402" s="15"/>
      <c r="N402" s="52"/>
    </row>
    <row r="403" spans="3:14" ht="15.95" customHeight="1" thickBot="1">
      <c r="C403" s="325"/>
      <c r="D403" s="91" t="s">
        <v>28</v>
      </c>
      <c r="E403" s="30">
        <v>4</v>
      </c>
      <c r="F403" s="66">
        <f>'متابعة 2'!L23</f>
        <v>0</v>
      </c>
      <c r="G403" s="14"/>
      <c r="H403" s="51"/>
      <c r="L403" s="39"/>
      <c r="M403" s="15"/>
      <c r="N403" s="52"/>
    </row>
    <row r="404" spans="3:14" ht="15.95" customHeight="1" thickBot="1">
      <c r="C404" s="325"/>
      <c r="D404" s="91" t="s">
        <v>29</v>
      </c>
      <c r="E404" s="30">
        <v>3</v>
      </c>
      <c r="F404" s="66">
        <f>'متابعة 2'!M23</f>
        <v>0</v>
      </c>
      <c r="G404" s="14"/>
      <c r="H404" s="51"/>
      <c r="L404" s="39"/>
      <c r="M404" s="15"/>
      <c r="N404" s="52"/>
    </row>
    <row r="405" spans="3:14" ht="15.95" customHeight="1" thickBot="1">
      <c r="C405" s="326"/>
      <c r="D405" s="91" t="s">
        <v>30</v>
      </c>
      <c r="E405" s="30">
        <v>4</v>
      </c>
      <c r="F405" s="66">
        <f>'متابعة 2'!N23</f>
        <v>0</v>
      </c>
      <c r="G405" s="14"/>
      <c r="H405" s="51"/>
      <c r="L405" s="39"/>
      <c r="M405" s="15"/>
      <c r="N405" s="52"/>
    </row>
    <row r="406" spans="3:14" ht="15.95" customHeight="1" thickBot="1">
      <c r="C406" s="323" t="s">
        <v>31</v>
      </c>
      <c r="D406" s="323"/>
      <c r="E406" s="30">
        <v>4</v>
      </c>
      <c r="F406" s="66">
        <f>'متابعة 2'!O23</f>
        <v>0</v>
      </c>
      <c r="G406" s="14"/>
      <c r="H406" s="51"/>
      <c r="I406" s="61"/>
      <c r="J406" s="61"/>
      <c r="K406" s="61"/>
      <c r="L406" s="61"/>
      <c r="M406" s="15"/>
      <c r="N406" s="52"/>
    </row>
    <row r="407" spans="3:14" ht="15.95" customHeight="1" thickBot="1">
      <c r="C407" s="327" t="s">
        <v>13</v>
      </c>
      <c r="D407" s="328"/>
      <c r="E407" s="30">
        <v>30</v>
      </c>
      <c r="F407" s="212">
        <f>SUM(F399:F406)</f>
        <v>0</v>
      </c>
      <c r="G407" s="14"/>
      <c r="H407" s="51"/>
      <c r="I407" s="61"/>
      <c r="J407" s="61"/>
      <c r="K407" s="61"/>
      <c r="L407" s="61"/>
      <c r="M407" s="15"/>
      <c r="N407" s="52"/>
    </row>
    <row r="408" spans="3:14" ht="15.95" customHeight="1" thickBot="1">
      <c r="C408" s="324" t="s">
        <v>37</v>
      </c>
      <c r="D408" s="92" t="s">
        <v>32</v>
      </c>
      <c r="E408" s="30">
        <v>5</v>
      </c>
      <c r="F408" s="66">
        <f>'متابعة 2'!P23</f>
        <v>0</v>
      </c>
      <c r="G408" s="14"/>
      <c r="H408" s="51"/>
      <c r="I408" s="61"/>
      <c r="J408" s="61"/>
      <c r="K408" s="61"/>
      <c r="L408" s="61"/>
      <c r="M408" s="15"/>
      <c r="N408" s="52"/>
    </row>
    <row r="409" spans="3:14" ht="15.95" customHeight="1" thickBot="1">
      <c r="C409" s="325"/>
      <c r="D409" s="92" t="s">
        <v>33</v>
      </c>
      <c r="E409" s="30">
        <v>5</v>
      </c>
      <c r="F409" s="66">
        <f>'متابعة 2'!Q23</f>
        <v>0</v>
      </c>
      <c r="G409" s="14"/>
      <c r="H409" s="51"/>
      <c r="I409" s="40"/>
      <c r="J409" s="40"/>
      <c r="K409" s="40"/>
      <c r="L409" s="15"/>
      <c r="M409" s="15"/>
      <c r="N409" s="52"/>
    </row>
    <row r="410" spans="3:14" ht="15.95" customHeight="1" thickBot="1">
      <c r="C410" s="325"/>
      <c r="D410" s="92" t="s">
        <v>7</v>
      </c>
      <c r="E410" s="30">
        <v>4</v>
      </c>
      <c r="F410" s="66">
        <f>'متابعة 2'!R23</f>
        <v>0</v>
      </c>
      <c r="G410" s="14"/>
      <c r="H410" s="51"/>
      <c r="L410" s="15"/>
      <c r="M410" s="15"/>
      <c r="N410" s="52"/>
    </row>
    <row r="411" spans="3:14" ht="15.95" customHeight="1" thickBot="1">
      <c r="C411" s="326"/>
      <c r="D411" s="92" t="s">
        <v>13</v>
      </c>
      <c r="E411" s="30">
        <v>14</v>
      </c>
      <c r="F411" s="213">
        <f>SUM(F408:F410)</f>
        <v>0</v>
      </c>
      <c r="G411" s="14"/>
      <c r="H411" s="51"/>
      <c r="I411" s="177" t="s">
        <v>47</v>
      </c>
      <c r="L411" s="15"/>
      <c r="M411" s="15"/>
      <c r="N411" s="52"/>
    </row>
    <row r="412" spans="3:14" ht="15.95" customHeight="1" thickBot="1">
      <c r="C412" s="329" t="s">
        <v>34</v>
      </c>
      <c r="D412" s="330"/>
      <c r="E412" s="32">
        <f>E372+E381+E385</f>
        <v>50</v>
      </c>
      <c r="F412" s="214" t="e">
        <f>F398+F407+F411</f>
        <v>#DIV/0!</v>
      </c>
      <c r="G412" s="331"/>
      <c r="H412" s="51"/>
      <c r="I412" s="356">
        <f>بيانات!F26</f>
        <v>0</v>
      </c>
      <c r="J412" s="357"/>
      <c r="K412" s="357"/>
      <c r="L412" s="357"/>
      <c r="M412" s="358"/>
      <c r="N412" s="52"/>
    </row>
    <row r="413" spans="3:14" ht="15.95" customHeight="1" thickBot="1">
      <c r="C413" s="333" t="s">
        <v>88</v>
      </c>
      <c r="D413" s="334"/>
      <c r="E413" s="210" t="e">
        <f>'متابعة 2'!X23</f>
        <v>#DIV/0!</v>
      </c>
      <c r="F413" s="206" t="e">
        <f>F412*100/E412&amp;" %"</f>
        <v>#DIV/0!</v>
      </c>
      <c r="G413" s="332"/>
      <c r="H413" s="51"/>
      <c r="I413" s="342" t="str">
        <f>بيانات!G20</f>
        <v>BURAYDAH</v>
      </c>
      <c r="J413" s="343"/>
      <c r="K413" s="343"/>
      <c r="L413" s="343"/>
      <c r="M413" s="344"/>
      <c r="N413" s="52"/>
    </row>
    <row r="414" spans="3:14" ht="15.95" customHeight="1" thickBot="1">
      <c r="C414" s="89" t="s">
        <v>40</v>
      </c>
      <c r="D414" s="335">
        <f>بيانات!D8</f>
        <v>0</v>
      </c>
      <c r="E414" s="335"/>
      <c r="F414" s="335"/>
      <c r="G414" s="90"/>
      <c r="H414" s="51"/>
      <c r="I414" s="345"/>
      <c r="J414" s="346"/>
      <c r="K414" s="346"/>
      <c r="L414" s="346"/>
      <c r="M414" s="347"/>
      <c r="N414" s="52"/>
    </row>
    <row r="415" spans="3:14" ht="15.95" customHeight="1" thickBot="1">
      <c r="C415" s="321" t="s">
        <v>43</v>
      </c>
      <c r="D415" s="321"/>
      <c r="E415" s="322"/>
      <c r="F415" s="322"/>
      <c r="G415" s="24"/>
      <c r="H415" s="53"/>
      <c r="I415" s="54"/>
      <c r="J415" s="54"/>
      <c r="K415" s="54"/>
      <c r="L415" s="55"/>
      <c r="M415" s="55"/>
      <c r="N415" s="56"/>
    </row>
    <row r="416" spans="3:14"/>
    <row r="417" spans="3:14" ht="15.95" customHeight="1">
      <c r="C417" s="336" t="s">
        <v>42</v>
      </c>
      <c r="D417" s="336"/>
      <c r="E417" s="336"/>
      <c r="F417" s="336"/>
    </row>
    <row r="418" spans="3:14" ht="15.95" customHeight="1" thickBot="1">
      <c r="C418" s="337">
        <f>بيانات!D9</f>
        <v>0</v>
      </c>
      <c r="D418" s="337"/>
      <c r="E418" s="337"/>
      <c r="F418" s="337"/>
    </row>
    <row r="419" spans="3:14" ht="15.95" customHeight="1" thickBot="1">
      <c r="C419" s="338" t="s">
        <v>78</v>
      </c>
      <c r="D419" s="338"/>
      <c r="E419" s="338"/>
      <c r="F419" s="338"/>
      <c r="G419" s="25"/>
      <c r="H419" s="47"/>
      <c r="I419" s="48"/>
      <c r="J419" s="48"/>
      <c r="K419" s="48"/>
      <c r="L419" s="49"/>
      <c r="M419" s="49"/>
      <c r="N419" s="50"/>
    </row>
    <row r="420" spans="3:14" ht="15.95" customHeight="1" thickBot="1">
      <c r="C420" s="33" t="s">
        <v>1</v>
      </c>
      <c r="D420" s="67">
        <f>'متابعة 2'!B24</f>
        <v>0</v>
      </c>
      <c r="E420" s="33" t="s">
        <v>39</v>
      </c>
      <c r="F420" s="68" t="str">
        <f>'متابعة 2'!P3</f>
        <v>أول 4</v>
      </c>
      <c r="G420" s="26"/>
      <c r="H420" s="51" t="s">
        <v>44</v>
      </c>
      <c r="I420" s="348" t="s">
        <v>46</v>
      </c>
      <c r="J420" s="349"/>
      <c r="K420" s="349"/>
      <c r="L420" s="349"/>
      <c r="M420" s="350"/>
      <c r="N420" s="52"/>
    </row>
    <row r="421" spans="3:14" ht="15.95" customHeight="1" thickBot="1">
      <c r="C421" s="340" t="s">
        <v>69</v>
      </c>
      <c r="D421" s="341"/>
      <c r="E421" s="340">
        <f>بيانات!I32</f>
        <v>0</v>
      </c>
      <c r="F421" s="341"/>
      <c r="G421" s="38"/>
      <c r="H421" s="51"/>
      <c r="L421" s="39"/>
      <c r="M421" s="15"/>
      <c r="N421" s="52"/>
    </row>
    <row r="422" spans="3:14" ht="17.100000000000001" customHeight="1" thickBot="1">
      <c r="C422" s="339" t="s">
        <v>35</v>
      </c>
      <c r="D422" s="176" t="s">
        <v>74</v>
      </c>
      <c r="E422" s="28">
        <v>4</v>
      </c>
      <c r="F422" s="65" t="e">
        <f>CEILING(AVERAGE('متابعة 2'!C24:E24),0.5)</f>
        <v>#DIV/0!</v>
      </c>
      <c r="G422" s="14"/>
      <c r="H422" s="51"/>
      <c r="I422" s="94" t="s">
        <v>8</v>
      </c>
      <c r="J422" s="95">
        <f>E424</f>
        <v>6</v>
      </c>
      <c r="K422" s="96" t="e">
        <f>AVERAGEIF('متابعة 2'!S8:S40,"&gt;0")</f>
        <v>#DIV/0!</v>
      </c>
      <c r="L422" s="97" t="e">
        <f>F424</f>
        <v>#DIV/0!</v>
      </c>
      <c r="M422" s="15"/>
      <c r="N422" s="52"/>
    </row>
    <row r="423" spans="3:14" ht="17.100000000000001" customHeight="1" thickBot="1">
      <c r="C423" s="339"/>
      <c r="D423" s="91" t="s">
        <v>25</v>
      </c>
      <c r="E423" s="28">
        <v>2</v>
      </c>
      <c r="F423" s="65" t="e">
        <f>CEILING(AVERAGE('متابعة 2'!F24:G24),0.5)</f>
        <v>#DIV/0!</v>
      </c>
      <c r="G423" s="14"/>
      <c r="H423" s="51"/>
      <c r="I423" s="94" t="s">
        <v>45</v>
      </c>
      <c r="J423" s="95">
        <f>E433</f>
        <v>30</v>
      </c>
      <c r="K423" s="96" t="e">
        <f>AVERAGEIF('متابعة 2'!T8:T40,"&gt;0")</f>
        <v>#DIV/0!</v>
      </c>
      <c r="L423" s="97">
        <f>F433</f>
        <v>0</v>
      </c>
      <c r="M423" s="15"/>
      <c r="N423" s="52"/>
    </row>
    <row r="424" spans="3:14" ht="17.100000000000001" customHeight="1" thickBot="1">
      <c r="C424" s="339"/>
      <c r="D424" s="91" t="s">
        <v>13</v>
      </c>
      <c r="E424" s="28">
        <v>6</v>
      </c>
      <c r="F424" s="212" t="e">
        <f>SUM(F422:F423)</f>
        <v>#DIV/0!</v>
      </c>
      <c r="G424" s="14"/>
      <c r="H424" s="51"/>
      <c r="I424" s="94" t="s">
        <v>12</v>
      </c>
      <c r="J424" s="95">
        <f>E437</f>
        <v>14</v>
      </c>
      <c r="K424" s="96" t="e">
        <f>AVERAGEIF('متابعة 2'!U8:U40,"&gt;0")</f>
        <v>#DIV/0!</v>
      </c>
      <c r="L424" s="97">
        <f>F437</f>
        <v>0</v>
      </c>
      <c r="M424" s="15"/>
      <c r="N424" s="52"/>
    </row>
    <row r="425" spans="3:14" ht="15.95" customHeight="1" thickBot="1">
      <c r="C425" s="323" t="s">
        <v>23</v>
      </c>
      <c r="D425" s="323"/>
      <c r="E425" s="30">
        <v>4</v>
      </c>
      <c r="F425" s="66">
        <f>'متابعة 2'!H24</f>
        <v>0</v>
      </c>
      <c r="G425" s="14"/>
      <c r="H425" s="51"/>
      <c r="L425" s="39"/>
      <c r="M425" s="15"/>
      <c r="N425" s="52"/>
    </row>
    <row r="426" spans="3:14" ht="15.95" customHeight="1" thickBot="1">
      <c r="C426" s="323" t="s">
        <v>24</v>
      </c>
      <c r="D426" s="323"/>
      <c r="E426" s="28">
        <v>4</v>
      </c>
      <c r="F426" s="66">
        <f>'متابعة 2'!I24</f>
        <v>0</v>
      </c>
      <c r="G426" s="31"/>
      <c r="H426" s="51"/>
      <c r="L426" s="39"/>
      <c r="M426" s="15"/>
      <c r="N426" s="52"/>
    </row>
    <row r="427" spans="3:14" ht="15.95" customHeight="1" thickBot="1">
      <c r="C427" s="324" t="s">
        <v>36</v>
      </c>
      <c r="D427" s="91" t="s">
        <v>26</v>
      </c>
      <c r="E427" s="28">
        <v>4</v>
      </c>
      <c r="F427" s="66">
        <f>'متابعة 2'!J24</f>
        <v>0</v>
      </c>
      <c r="G427" s="31"/>
      <c r="H427" s="51"/>
      <c r="L427" s="39"/>
      <c r="M427" s="15"/>
      <c r="N427" s="52"/>
    </row>
    <row r="428" spans="3:14" ht="15.95" customHeight="1" thickBot="1">
      <c r="C428" s="325"/>
      <c r="D428" s="91" t="s">
        <v>27</v>
      </c>
      <c r="E428" s="30">
        <v>3</v>
      </c>
      <c r="F428" s="66">
        <f>'متابعة 2'!K24</f>
        <v>0</v>
      </c>
      <c r="G428" s="14"/>
      <c r="H428" s="51"/>
      <c r="L428" s="39"/>
      <c r="M428" s="15"/>
      <c r="N428" s="52"/>
    </row>
    <row r="429" spans="3:14" ht="15.95" customHeight="1" thickBot="1">
      <c r="C429" s="325"/>
      <c r="D429" s="91" t="s">
        <v>28</v>
      </c>
      <c r="E429" s="30">
        <v>4</v>
      </c>
      <c r="F429" s="66">
        <f>'متابعة 2'!L24</f>
        <v>0</v>
      </c>
      <c r="G429" s="14"/>
      <c r="H429" s="51"/>
      <c r="L429" s="39"/>
      <c r="M429" s="15"/>
      <c r="N429" s="52"/>
    </row>
    <row r="430" spans="3:14" ht="15.95" customHeight="1" thickBot="1">
      <c r="C430" s="325"/>
      <c r="D430" s="91" t="s">
        <v>29</v>
      </c>
      <c r="E430" s="30">
        <v>3</v>
      </c>
      <c r="F430" s="66">
        <f>'متابعة 2'!M24</f>
        <v>0</v>
      </c>
      <c r="G430" s="14"/>
      <c r="H430" s="51"/>
      <c r="L430" s="39"/>
      <c r="M430" s="15"/>
      <c r="N430" s="52"/>
    </row>
    <row r="431" spans="3:14" ht="15.95" customHeight="1" thickBot="1">
      <c r="C431" s="326"/>
      <c r="D431" s="91" t="s">
        <v>30</v>
      </c>
      <c r="E431" s="30">
        <v>4</v>
      </c>
      <c r="F431" s="66">
        <f>'متابعة 2'!N24</f>
        <v>0</v>
      </c>
      <c r="G431" s="14"/>
      <c r="H431" s="51"/>
      <c r="L431" s="39"/>
      <c r="M431" s="15"/>
      <c r="N431" s="52"/>
    </row>
    <row r="432" spans="3:14" ht="15.95" customHeight="1" thickBot="1">
      <c r="C432" s="323" t="s">
        <v>31</v>
      </c>
      <c r="D432" s="323"/>
      <c r="E432" s="30">
        <v>4</v>
      </c>
      <c r="F432" s="66">
        <f>'متابعة 2'!O24</f>
        <v>0</v>
      </c>
      <c r="G432" s="14"/>
      <c r="H432" s="51"/>
      <c r="I432" s="61"/>
      <c r="J432" s="61"/>
      <c r="K432" s="61"/>
      <c r="L432" s="61"/>
      <c r="M432" s="15"/>
      <c r="N432" s="52"/>
    </row>
    <row r="433" spans="3:14" ht="15.95" customHeight="1" thickBot="1">
      <c r="C433" s="327" t="s">
        <v>13</v>
      </c>
      <c r="D433" s="328"/>
      <c r="E433" s="30">
        <v>30</v>
      </c>
      <c r="F433" s="212">
        <f>SUM(F425:F432)</f>
        <v>0</v>
      </c>
      <c r="G433" s="14"/>
      <c r="H433" s="51"/>
      <c r="I433" s="61"/>
      <c r="J433" s="61"/>
      <c r="K433" s="61"/>
      <c r="L433" s="61"/>
      <c r="M433" s="15"/>
      <c r="N433" s="52"/>
    </row>
    <row r="434" spans="3:14" ht="15.95" customHeight="1" thickBot="1">
      <c r="C434" s="324" t="s">
        <v>37</v>
      </c>
      <c r="D434" s="92" t="s">
        <v>32</v>
      </c>
      <c r="E434" s="30">
        <v>5</v>
      </c>
      <c r="F434" s="66">
        <f>'متابعة 2'!P24</f>
        <v>0</v>
      </c>
      <c r="G434" s="14"/>
      <c r="H434" s="51"/>
      <c r="I434" s="61"/>
      <c r="J434" s="61"/>
      <c r="K434" s="61"/>
      <c r="L434" s="61"/>
      <c r="M434" s="15"/>
      <c r="N434" s="52"/>
    </row>
    <row r="435" spans="3:14" ht="15.95" customHeight="1" thickBot="1">
      <c r="C435" s="325"/>
      <c r="D435" s="92" t="s">
        <v>33</v>
      </c>
      <c r="E435" s="30">
        <v>5</v>
      </c>
      <c r="F435" s="66">
        <f>'متابعة 2'!Q24</f>
        <v>0</v>
      </c>
      <c r="G435" s="14"/>
      <c r="H435" s="51"/>
      <c r="I435" s="40"/>
      <c r="J435" s="40"/>
      <c r="K435" s="40"/>
      <c r="L435" s="15"/>
      <c r="M435" s="15"/>
      <c r="N435" s="52"/>
    </row>
    <row r="436" spans="3:14" ht="15.95" customHeight="1" thickBot="1">
      <c r="C436" s="325"/>
      <c r="D436" s="92" t="s">
        <v>7</v>
      </c>
      <c r="E436" s="30">
        <v>4</v>
      </c>
      <c r="F436" s="66">
        <f>'متابعة 2'!R24</f>
        <v>0</v>
      </c>
      <c r="G436" s="14"/>
      <c r="H436" s="51"/>
      <c r="L436" s="15"/>
      <c r="M436" s="15"/>
      <c r="N436" s="52"/>
    </row>
    <row r="437" spans="3:14" ht="15.95" customHeight="1" thickBot="1">
      <c r="C437" s="326"/>
      <c r="D437" s="92" t="s">
        <v>13</v>
      </c>
      <c r="E437" s="30">
        <v>14</v>
      </c>
      <c r="F437" s="213">
        <f>SUM(F434:F436)</f>
        <v>0</v>
      </c>
      <c r="G437" s="14"/>
      <c r="H437" s="51"/>
      <c r="I437" s="177" t="s">
        <v>47</v>
      </c>
      <c r="L437" s="15"/>
      <c r="M437" s="15"/>
      <c r="N437" s="52"/>
    </row>
    <row r="438" spans="3:14" ht="15.95" customHeight="1" thickBot="1">
      <c r="C438" s="329" t="s">
        <v>34</v>
      </c>
      <c r="D438" s="330"/>
      <c r="E438" s="32">
        <f>E424+E433+E437</f>
        <v>50</v>
      </c>
      <c r="F438" s="214" t="e">
        <f>F424+F433+F437</f>
        <v>#DIV/0!</v>
      </c>
      <c r="G438" s="331"/>
      <c r="H438" s="51"/>
      <c r="I438" s="356">
        <f>بيانات!F27</f>
        <v>0</v>
      </c>
      <c r="J438" s="357"/>
      <c r="K438" s="357"/>
      <c r="L438" s="357"/>
      <c r="M438" s="358"/>
      <c r="N438" s="52"/>
    </row>
    <row r="439" spans="3:14" ht="15.95" customHeight="1" thickBot="1">
      <c r="C439" s="333" t="s">
        <v>88</v>
      </c>
      <c r="D439" s="334"/>
      <c r="E439" s="210" t="e">
        <f>'متابعة 2'!X24</f>
        <v>#DIV/0!</v>
      </c>
      <c r="F439" s="206" t="e">
        <f>F438*100/E438&amp;" %"</f>
        <v>#DIV/0!</v>
      </c>
      <c r="G439" s="332"/>
      <c r="H439" s="51"/>
      <c r="I439" s="342" t="str">
        <f>بيانات!G20</f>
        <v>BURAYDAH</v>
      </c>
      <c r="J439" s="343"/>
      <c r="K439" s="343"/>
      <c r="L439" s="343"/>
      <c r="M439" s="344"/>
      <c r="N439" s="52"/>
    </row>
    <row r="440" spans="3:14" ht="15.95" customHeight="1" thickBot="1">
      <c r="C440" s="89" t="s">
        <v>40</v>
      </c>
      <c r="D440" s="335">
        <f>بيانات!D8</f>
        <v>0</v>
      </c>
      <c r="E440" s="335"/>
      <c r="F440" s="335"/>
      <c r="G440" s="90"/>
      <c r="H440" s="51"/>
      <c r="I440" s="345"/>
      <c r="J440" s="346"/>
      <c r="K440" s="346"/>
      <c r="L440" s="346"/>
      <c r="M440" s="347"/>
      <c r="N440" s="52"/>
    </row>
    <row r="441" spans="3:14" ht="15.95" customHeight="1" thickBot="1">
      <c r="C441" s="321" t="s">
        <v>43</v>
      </c>
      <c r="D441" s="321"/>
      <c r="E441" s="322"/>
      <c r="F441" s="322"/>
      <c r="G441" s="24"/>
      <c r="H441" s="53"/>
      <c r="I441" s="54"/>
      <c r="J441" s="54"/>
      <c r="K441" s="54"/>
      <c r="L441" s="55"/>
      <c r="M441" s="55"/>
      <c r="N441" s="56"/>
    </row>
    <row r="442" spans="3:14" ht="15.95" customHeight="1">
      <c r="C442" s="57"/>
      <c r="D442" s="22"/>
      <c r="E442" s="23"/>
      <c r="F442" s="24"/>
      <c r="G442" s="24"/>
    </row>
    <row r="443" spans="3:14" ht="15.95" customHeight="1">
      <c r="C443" s="336" t="s">
        <v>42</v>
      </c>
      <c r="D443" s="336"/>
      <c r="E443" s="336"/>
      <c r="F443" s="336"/>
    </row>
    <row r="444" spans="3:14" ht="15.95" customHeight="1" thickBot="1">
      <c r="C444" s="337">
        <f>بيانات!D9</f>
        <v>0</v>
      </c>
      <c r="D444" s="337"/>
      <c r="E444" s="337"/>
      <c r="F444" s="337"/>
    </row>
    <row r="445" spans="3:14" ht="15.95" customHeight="1" thickBot="1">
      <c r="C445" s="338" t="s">
        <v>78</v>
      </c>
      <c r="D445" s="338"/>
      <c r="E445" s="338"/>
      <c r="F445" s="338"/>
      <c r="G445" s="25"/>
      <c r="H445" s="47"/>
      <c r="I445" s="48"/>
      <c r="J445" s="48"/>
      <c r="K445" s="48"/>
      <c r="L445" s="49"/>
      <c r="M445" s="49"/>
      <c r="N445" s="50"/>
    </row>
    <row r="446" spans="3:14" ht="15.95" customHeight="1" thickBot="1">
      <c r="C446" s="33" t="s">
        <v>1</v>
      </c>
      <c r="D446" s="67">
        <f>'متابعة 2'!B25</f>
        <v>0</v>
      </c>
      <c r="E446" s="33" t="s">
        <v>39</v>
      </c>
      <c r="F446" s="68" t="str">
        <f>'متابعة 2'!P3</f>
        <v>أول 4</v>
      </c>
      <c r="G446" s="26"/>
      <c r="H446" s="51" t="s">
        <v>44</v>
      </c>
      <c r="I446" s="348" t="s">
        <v>46</v>
      </c>
      <c r="J446" s="349"/>
      <c r="K446" s="349"/>
      <c r="L446" s="349"/>
      <c r="M446" s="350"/>
      <c r="N446" s="52"/>
    </row>
    <row r="447" spans="3:14" ht="15.95" customHeight="1" thickBot="1">
      <c r="C447" s="340" t="s">
        <v>69</v>
      </c>
      <c r="D447" s="341"/>
      <c r="E447" s="340">
        <f>بيانات!I32</f>
        <v>0</v>
      </c>
      <c r="F447" s="341"/>
      <c r="G447" s="38"/>
      <c r="H447" s="51"/>
      <c r="L447" s="39"/>
      <c r="M447" s="15"/>
      <c r="N447" s="52"/>
    </row>
    <row r="448" spans="3:14" ht="17.100000000000001" customHeight="1" thickBot="1">
      <c r="C448" s="339" t="s">
        <v>35</v>
      </c>
      <c r="D448" s="176" t="s">
        <v>74</v>
      </c>
      <c r="E448" s="28">
        <v>4</v>
      </c>
      <c r="F448" s="65" t="e">
        <f>CEILING(AVERAGE('متابعة 2'!C25:E25),0.5)</f>
        <v>#DIV/0!</v>
      </c>
      <c r="G448" s="14"/>
      <c r="H448" s="51"/>
      <c r="I448" s="94" t="s">
        <v>8</v>
      </c>
      <c r="J448" s="95">
        <f>E424</f>
        <v>6</v>
      </c>
      <c r="K448" s="96" t="e">
        <f>AVERAGEIF('متابعة 2'!S8:S40,"&gt;0")</f>
        <v>#DIV/0!</v>
      </c>
      <c r="L448" s="97" t="e">
        <f>F450</f>
        <v>#DIV/0!</v>
      </c>
      <c r="M448" s="15"/>
      <c r="N448" s="52"/>
    </row>
    <row r="449" spans="3:14" ht="17.100000000000001" customHeight="1" thickBot="1">
      <c r="C449" s="339"/>
      <c r="D449" s="91" t="s">
        <v>25</v>
      </c>
      <c r="E449" s="28">
        <v>2</v>
      </c>
      <c r="F449" s="65" t="e">
        <f>CEILING(AVERAGE('متابعة 2'!F25:G25),0.5)</f>
        <v>#DIV/0!</v>
      </c>
      <c r="G449" s="14"/>
      <c r="H449" s="51"/>
      <c r="I449" s="94" t="s">
        <v>45</v>
      </c>
      <c r="J449" s="95">
        <f>E433</f>
        <v>30</v>
      </c>
      <c r="K449" s="96" t="e">
        <f>AVERAGEIF('متابعة 2'!T8:T40,"&gt;0")</f>
        <v>#DIV/0!</v>
      </c>
      <c r="L449" s="97">
        <f>F459</f>
        <v>0</v>
      </c>
      <c r="M449" s="15"/>
      <c r="N449" s="52"/>
    </row>
    <row r="450" spans="3:14" ht="17.100000000000001" customHeight="1" thickBot="1">
      <c r="C450" s="339"/>
      <c r="D450" s="91" t="s">
        <v>13</v>
      </c>
      <c r="E450" s="28">
        <v>6</v>
      </c>
      <c r="F450" s="212" t="e">
        <f>SUM(F448:F449)</f>
        <v>#DIV/0!</v>
      </c>
      <c r="G450" s="14"/>
      <c r="H450" s="51"/>
      <c r="I450" s="94" t="s">
        <v>12</v>
      </c>
      <c r="J450" s="95">
        <f>E437</f>
        <v>14</v>
      </c>
      <c r="K450" s="96" t="e">
        <f>AVERAGEIF('متابعة 2'!U8:U40,"&gt;0")</f>
        <v>#DIV/0!</v>
      </c>
      <c r="L450" s="97">
        <f>F463</f>
        <v>0</v>
      </c>
      <c r="M450" s="15"/>
      <c r="N450" s="52"/>
    </row>
    <row r="451" spans="3:14" ht="15.95" customHeight="1" thickBot="1">
      <c r="C451" s="323" t="s">
        <v>23</v>
      </c>
      <c r="D451" s="323"/>
      <c r="E451" s="30">
        <v>4</v>
      </c>
      <c r="F451" s="66">
        <f>'متابعة 2'!H25</f>
        <v>0</v>
      </c>
      <c r="G451" s="14"/>
      <c r="H451" s="51"/>
      <c r="L451" s="39"/>
      <c r="M451" s="15"/>
      <c r="N451" s="52"/>
    </row>
    <row r="452" spans="3:14" ht="15.95" customHeight="1" thickBot="1">
      <c r="C452" s="323" t="s">
        <v>24</v>
      </c>
      <c r="D452" s="323"/>
      <c r="E452" s="28">
        <v>4</v>
      </c>
      <c r="F452" s="66">
        <f>'متابعة 2'!I25</f>
        <v>0</v>
      </c>
      <c r="G452" s="31"/>
      <c r="H452" s="51"/>
      <c r="L452" s="39"/>
      <c r="M452" s="15"/>
      <c r="N452" s="52"/>
    </row>
    <row r="453" spans="3:14" ht="15.95" customHeight="1" thickBot="1">
      <c r="C453" s="324" t="s">
        <v>36</v>
      </c>
      <c r="D453" s="91" t="s">
        <v>26</v>
      </c>
      <c r="E453" s="28">
        <v>4</v>
      </c>
      <c r="F453" s="66">
        <f>'متابعة 2'!J25</f>
        <v>0</v>
      </c>
      <c r="G453" s="31"/>
      <c r="H453" s="51"/>
      <c r="L453" s="39"/>
      <c r="M453" s="15"/>
      <c r="N453" s="52"/>
    </row>
    <row r="454" spans="3:14" ht="15.95" customHeight="1" thickBot="1">
      <c r="C454" s="325"/>
      <c r="D454" s="91" t="s">
        <v>27</v>
      </c>
      <c r="E454" s="30">
        <v>3</v>
      </c>
      <c r="F454" s="66">
        <f>'متابعة 2'!K25</f>
        <v>0</v>
      </c>
      <c r="G454" s="14"/>
      <c r="H454" s="51"/>
      <c r="L454" s="39"/>
      <c r="M454" s="15"/>
      <c r="N454" s="52"/>
    </row>
    <row r="455" spans="3:14" ht="15.95" customHeight="1" thickBot="1">
      <c r="C455" s="325"/>
      <c r="D455" s="91" t="s">
        <v>28</v>
      </c>
      <c r="E455" s="30">
        <v>4</v>
      </c>
      <c r="F455" s="66">
        <f>'متابعة 2'!L25</f>
        <v>0</v>
      </c>
      <c r="G455" s="14"/>
      <c r="H455" s="51"/>
      <c r="L455" s="39"/>
      <c r="M455" s="15"/>
      <c r="N455" s="52"/>
    </row>
    <row r="456" spans="3:14" ht="15.95" customHeight="1" thickBot="1">
      <c r="C456" s="325"/>
      <c r="D456" s="91" t="s">
        <v>29</v>
      </c>
      <c r="E456" s="30">
        <v>3</v>
      </c>
      <c r="F456" s="66">
        <f>'متابعة 2'!M25</f>
        <v>0</v>
      </c>
      <c r="G456" s="14"/>
      <c r="H456" s="51"/>
      <c r="L456" s="39"/>
      <c r="M456" s="15"/>
      <c r="N456" s="52"/>
    </row>
    <row r="457" spans="3:14" ht="15.95" customHeight="1" thickBot="1">
      <c r="C457" s="326"/>
      <c r="D457" s="91" t="s">
        <v>30</v>
      </c>
      <c r="E457" s="30">
        <v>4</v>
      </c>
      <c r="F457" s="66">
        <f>'متابعة 2'!N25</f>
        <v>0</v>
      </c>
      <c r="G457" s="14"/>
      <c r="H457" s="51"/>
      <c r="L457" s="39"/>
      <c r="M457" s="15"/>
      <c r="N457" s="52"/>
    </row>
    <row r="458" spans="3:14" ht="15.95" customHeight="1" thickBot="1">
      <c r="C458" s="323" t="s">
        <v>31</v>
      </c>
      <c r="D458" s="323"/>
      <c r="E458" s="30">
        <v>4</v>
      </c>
      <c r="F458" s="66">
        <f>'متابعة 2'!O25</f>
        <v>0</v>
      </c>
      <c r="G458" s="14"/>
      <c r="H458" s="51"/>
      <c r="I458" s="61"/>
      <c r="J458" s="61"/>
      <c r="K458" s="61"/>
      <c r="L458" s="61"/>
      <c r="M458" s="15"/>
      <c r="N458" s="52"/>
    </row>
    <row r="459" spans="3:14" ht="15.95" customHeight="1" thickBot="1">
      <c r="C459" s="327" t="s">
        <v>13</v>
      </c>
      <c r="D459" s="328"/>
      <c r="E459" s="30">
        <v>30</v>
      </c>
      <c r="F459" s="212">
        <f>SUM(F451:F458)</f>
        <v>0</v>
      </c>
      <c r="G459" s="14"/>
      <c r="H459" s="51"/>
      <c r="I459" s="61"/>
      <c r="J459" s="61"/>
      <c r="K459" s="61"/>
      <c r="L459" s="61"/>
      <c r="M459" s="15"/>
      <c r="N459" s="52"/>
    </row>
    <row r="460" spans="3:14" ht="15.95" customHeight="1" thickBot="1">
      <c r="C460" s="324" t="s">
        <v>37</v>
      </c>
      <c r="D460" s="92" t="s">
        <v>32</v>
      </c>
      <c r="E460" s="30">
        <v>5</v>
      </c>
      <c r="F460" s="66">
        <f>'متابعة 2'!P25</f>
        <v>0</v>
      </c>
      <c r="G460" s="14"/>
      <c r="H460" s="51"/>
      <c r="I460" s="61"/>
      <c r="J460" s="61"/>
      <c r="K460" s="61"/>
      <c r="L460" s="61"/>
      <c r="M460" s="15"/>
      <c r="N460" s="52"/>
    </row>
    <row r="461" spans="3:14" ht="15.95" customHeight="1" thickBot="1">
      <c r="C461" s="325"/>
      <c r="D461" s="92" t="s">
        <v>33</v>
      </c>
      <c r="E461" s="30">
        <v>5</v>
      </c>
      <c r="F461" s="66">
        <f>'متابعة 2'!Q25</f>
        <v>0</v>
      </c>
      <c r="G461" s="14"/>
      <c r="H461" s="51"/>
      <c r="I461" s="40"/>
      <c r="J461" s="40"/>
      <c r="K461" s="40"/>
      <c r="L461" s="15"/>
      <c r="M461" s="15"/>
      <c r="N461" s="52"/>
    </row>
    <row r="462" spans="3:14" ht="15.95" customHeight="1" thickBot="1">
      <c r="C462" s="325"/>
      <c r="D462" s="92" t="s">
        <v>7</v>
      </c>
      <c r="E462" s="30">
        <v>4</v>
      </c>
      <c r="F462" s="66">
        <f>'متابعة 2'!R25</f>
        <v>0</v>
      </c>
      <c r="G462" s="14"/>
      <c r="H462" s="51"/>
      <c r="L462" s="15"/>
      <c r="M462" s="15"/>
      <c r="N462" s="52"/>
    </row>
    <row r="463" spans="3:14" ht="15.95" customHeight="1" thickBot="1">
      <c r="C463" s="326"/>
      <c r="D463" s="92" t="s">
        <v>13</v>
      </c>
      <c r="E463" s="30">
        <v>14</v>
      </c>
      <c r="F463" s="213">
        <f>SUM(F460:F462)</f>
        <v>0</v>
      </c>
      <c r="G463" s="14"/>
      <c r="H463" s="51"/>
      <c r="I463" s="177" t="s">
        <v>47</v>
      </c>
      <c r="L463" s="15"/>
      <c r="M463" s="15"/>
      <c r="N463" s="52"/>
    </row>
    <row r="464" spans="3:14" ht="15.95" customHeight="1" thickBot="1">
      <c r="C464" s="329" t="s">
        <v>34</v>
      </c>
      <c r="D464" s="330"/>
      <c r="E464" s="32">
        <f>E424+E433+E437</f>
        <v>50</v>
      </c>
      <c r="F464" s="214" t="e">
        <f>F450+F459+F463</f>
        <v>#DIV/0!</v>
      </c>
      <c r="G464" s="331"/>
      <c r="H464" s="51"/>
      <c r="I464" s="356">
        <f>بيانات!F28</f>
        <v>0</v>
      </c>
      <c r="J464" s="357"/>
      <c r="K464" s="357"/>
      <c r="L464" s="357"/>
      <c r="M464" s="358"/>
      <c r="N464" s="52"/>
    </row>
    <row r="465" spans="3:14" ht="15.95" customHeight="1" thickBot="1">
      <c r="C465" s="333" t="s">
        <v>88</v>
      </c>
      <c r="D465" s="334"/>
      <c r="E465" s="210" t="e">
        <f>'متابعة 2'!X25</f>
        <v>#DIV/0!</v>
      </c>
      <c r="F465" s="206" t="e">
        <f>F464*100/E464&amp;" %"</f>
        <v>#DIV/0!</v>
      </c>
      <c r="G465" s="332"/>
      <c r="H465" s="51"/>
      <c r="I465" s="342" t="str">
        <f>بيانات!G20</f>
        <v>BURAYDAH</v>
      </c>
      <c r="J465" s="343"/>
      <c r="K465" s="343"/>
      <c r="L465" s="343"/>
      <c r="M465" s="344"/>
      <c r="N465" s="52"/>
    </row>
    <row r="466" spans="3:14" ht="15.95" customHeight="1" thickBot="1">
      <c r="C466" s="89" t="s">
        <v>40</v>
      </c>
      <c r="D466" s="335">
        <f>بيانات!D8</f>
        <v>0</v>
      </c>
      <c r="E466" s="335"/>
      <c r="F466" s="335"/>
      <c r="G466" s="90"/>
      <c r="H466" s="51"/>
      <c r="I466" s="345"/>
      <c r="J466" s="346"/>
      <c r="K466" s="346"/>
      <c r="L466" s="346"/>
      <c r="M466" s="347"/>
      <c r="N466" s="52"/>
    </row>
    <row r="467" spans="3:14" ht="15.95" customHeight="1" thickBot="1">
      <c r="C467" s="321" t="s">
        <v>43</v>
      </c>
      <c r="D467" s="321"/>
      <c r="E467" s="322"/>
      <c r="F467" s="322"/>
      <c r="G467" s="24"/>
      <c r="H467" s="53"/>
      <c r="I467" s="54"/>
      <c r="J467" s="54"/>
      <c r="K467" s="54"/>
      <c r="L467" s="55"/>
      <c r="M467" s="55"/>
      <c r="N467" s="56"/>
    </row>
    <row r="468" spans="3:14"/>
    <row r="469" spans="3:14" ht="15.95" customHeight="1">
      <c r="C469" s="336" t="s">
        <v>42</v>
      </c>
      <c r="D469" s="336"/>
      <c r="E469" s="336"/>
      <c r="F469" s="336"/>
    </row>
    <row r="470" spans="3:14" ht="15.95" customHeight="1" thickBot="1">
      <c r="C470" s="337">
        <f>بيانات!D9</f>
        <v>0</v>
      </c>
      <c r="D470" s="337"/>
      <c r="E470" s="337"/>
      <c r="F470" s="337"/>
    </row>
    <row r="471" spans="3:14" ht="15.95" customHeight="1" thickBot="1">
      <c r="C471" s="338" t="s">
        <v>78</v>
      </c>
      <c r="D471" s="338"/>
      <c r="E471" s="338"/>
      <c r="F471" s="338"/>
      <c r="G471" s="25"/>
      <c r="H471" s="47"/>
      <c r="I471" s="48"/>
      <c r="J471" s="48"/>
      <c r="K471" s="48"/>
      <c r="L471" s="49"/>
      <c r="M471" s="49"/>
      <c r="N471" s="50"/>
    </row>
    <row r="472" spans="3:14" ht="15.95" customHeight="1" thickBot="1">
      <c r="C472" s="33" t="s">
        <v>1</v>
      </c>
      <c r="D472" s="67">
        <f>'متابعة 2'!B26</f>
        <v>0</v>
      </c>
      <c r="E472" s="33" t="s">
        <v>39</v>
      </c>
      <c r="F472" s="68" t="str">
        <f>'متابعة 2'!P3</f>
        <v>أول 4</v>
      </c>
      <c r="G472" s="26"/>
      <c r="H472" s="51" t="s">
        <v>44</v>
      </c>
      <c r="I472" s="348" t="s">
        <v>46</v>
      </c>
      <c r="J472" s="349"/>
      <c r="K472" s="349"/>
      <c r="L472" s="349"/>
      <c r="M472" s="350"/>
      <c r="N472" s="52"/>
    </row>
    <row r="473" spans="3:14" ht="15.95" customHeight="1" thickBot="1">
      <c r="C473" s="340" t="s">
        <v>69</v>
      </c>
      <c r="D473" s="341"/>
      <c r="E473" s="340">
        <f>بيانات!I32</f>
        <v>0</v>
      </c>
      <c r="F473" s="341"/>
      <c r="G473" s="38"/>
      <c r="H473" s="51"/>
      <c r="L473" s="39"/>
      <c r="M473" s="15"/>
      <c r="N473" s="52"/>
    </row>
    <row r="474" spans="3:14" ht="17.100000000000001" customHeight="1" thickBot="1">
      <c r="C474" s="339" t="s">
        <v>35</v>
      </c>
      <c r="D474" s="176" t="s">
        <v>74</v>
      </c>
      <c r="E474" s="28">
        <v>4</v>
      </c>
      <c r="F474" s="65" t="e">
        <f>CEILING(AVERAGE('متابعة 2'!C26:E26),0.5)</f>
        <v>#DIV/0!</v>
      </c>
      <c r="G474" s="14"/>
      <c r="H474" s="51"/>
      <c r="I474" s="94" t="s">
        <v>8</v>
      </c>
      <c r="J474" s="95">
        <f>E476</f>
        <v>6</v>
      </c>
      <c r="K474" s="96" t="e">
        <f>AVERAGEIF('متابعة 2'!S8:S40,"&gt;0")</f>
        <v>#DIV/0!</v>
      </c>
      <c r="L474" s="97" t="e">
        <f>F476</f>
        <v>#DIV/0!</v>
      </c>
      <c r="M474" s="15"/>
      <c r="N474" s="52"/>
    </row>
    <row r="475" spans="3:14" ht="17.100000000000001" customHeight="1" thickBot="1">
      <c r="C475" s="339"/>
      <c r="D475" s="91" t="s">
        <v>25</v>
      </c>
      <c r="E475" s="28">
        <v>2</v>
      </c>
      <c r="F475" s="65" t="e">
        <f>CEILING(AVERAGE('متابعة 2'!F26:G26),0.5)</f>
        <v>#DIV/0!</v>
      </c>
      <c r="G475" s="14"/>
      <c r="H475" s="51"/>
      <c r="I475" s="94" t="s">
        <v>45</v>
      </c>
      <c r="J475" s="95">
        <f>E485</f>
        <v>30</v>
      </c>
      <c r="K475" s="96" t="e">
        <f>AVERAGEIF('متابعة 2'!T8:T40,"&gt;0")</f>
        <v>#DIV/0!</v>
      </c>
      <c r="L475" s="97">
        <f>F485</f>
        <v>0</v>
      </c>
      <c r="M475" s="15"/>
      <c r="N475" s="52"/>
    </row>
    <row r="476" spans="3:14" ht="17.100000000000001" customHeight="1" thickBot="1">
      <c r="C476" s="339"/>
      <c r="D476" s="91" t="s">
        <v>13</v>
      </c>
      <c r="E476" s="28">
        <v>6</v>
      </c>
      <c r="F476" s="212" t="e">
        <f>SUM(F474:F475)</f>
        <v>#DIV/0!</v>
      </c>
      <c r="G476" s="14"/>
      <c r="H476" s="51"/>
      <c r="I476" s="94" t="s">
        <v>12</v>
      </c>
      <c r="J476" s="95">
        <f>E489</f>
        <v>14</v>
      </c>
      <c r="K476" s="96" t="e">
        <f>AVERAGEIF('متابعة 2'!U8:U40,"&gt;0")</f>
        <v>#DIV/0!</v>
      </c>
      <c r="L476" s="97">
        <f>F489</f>
        <v>0</v>
      </c>
      <c r="M476" s="15"/>
      <c r="N476" s="52"/>
    </row>
    <row r="477" spans="3:14" ht="15.95" customHeight="1" thickBot="1">
      <c r="C477" s="323" t="s">
        <v>23</v>
      </c>
      <c r="D477" s="323"/>
      <c r="E477" s="30">
        <v>4</v>
      </c>
      <c r="F477" s="66">
        <f>'متابعة 2'!H26</f>
        <v>0</v>
      </c>
      <c r="G477" s="14"/>
      <c r="H477" s="51"/>
      <c r="L477" s="39"/>
      <c r="M477" s="15"/>
      <c r="N477" s="52"/>
    </row>
    <row r="478" spans="3:14" ht="15.95" customHeight="1" thickBot="1">
      <c r="C478" s="323" t="s">
        <v>24</v>
      </c>
      <c r="D478" s="323"/>
      <c r="E478" s="28">
        <v>4</v>
      </c>
      <c r="F478" s="66">
        <f>'متابعة 2'!I26</f>
        <v>0</v>
      </c>
      <c r="G478" s="31"/>
      <c r="H478" s="51"/>
      <c r="L478" s="39"/>
      <c r="M478" s="15"/>
      <c r="N478" s="52"/>
    </row>
    <row r="479" spans="3:14" ht="15.95" customHeight="1" thickBot="1">
      <c r="C479" s="324" t="s">
        <v>36</v>
      </c>
      <c r="D479" s="91" t="s">
        <v>26</v>
      </c>
      <c r="E479" s="28">
        <v>4</v>
      </c>
      <c r="F479" s="66">
        <f>'متابعة 2'!J26</f>
        <v>0</v>
      </c>
      <c r="G479" s="31"/>
      <c r="H479" s="51"/>
      <c r="L479" s="39"/>
      <c r="M479" s="15"/>
      <c r="N479" s="52"/>
    </row>
    <row r="480" spans="3:14" ht="15.95" customHeight="1" thickBot="1">
      <c r="C480" s="325"/>
      <c r="D480" s="91" t="s">
        <v>27</v>
      </c>
      <c r="E480" s="30">
        <v>3</v>
      </c>
      <c r="F480" s="66">
        <f>'متابعة 2'!K26</f>
        <v>0</v>
      </c>
      <c r="G480" s="14"/>
      <c r="H480" s="51"/>
      <c r="L480" s="39"/>
      <c r="M480" s="15"/>
      <c r="N480" s="52"/>
    </row>
    <row r="481" spans="3:14" ht="15.95" customHeight="1" thickBot="1">
      <c r="C481" s="325"/>
      <c r="D481" s="91" t="s">
        <v>28</v>
      </c>
      <c r="E481" s="30">
        <v>4</v>
      </c>
      <c r="F481" s="66">
        <f>'متابعة 2'!L26</f>
        <v>0</v>
      </c>
      <c r="G481" s="14"/>
      <c r="H481" s="51"/>
      <c r="L481" s="39"/>
      <c r="M481" s="15"/>
      <c r="N481" s="52"/>
    </row>
    <row r="482" spans="3:14" ht="15.95" customHeight="1" thickBot="1">
      <c r="C482" s="325"/>
      <c r="D482" s="91" t="s">
        <v>29</v>
      </c>
      <c r="E482" s="30">
        <v>3</v>
      </c>
      <c r="F482" s="66">
        <f>'متابعة 2'!M26</f>
        <v>0</v>
      </c>
      <c r="G482" s="14"/>
      <c r="H482" s="51"/>
      <c r="L482" s="39"/>
      <c r="M482" s="15"/>
      <c r="N482" s="52"/>
    </row>
    <row r="483" spans="3:14" ht="15.95" customHeight="1" thickBot="1">
      <c r="C483" s="326"/>
      <c r="D483" s="91" t="s">
        <v>30</v>
      </c>
      <c r="E483" s="30">
        <v>4</v>
      </c>
      <c r="F483" s="66">
        <f>'متابعة 2'!N26</f>
        <v>0</v>
      </c>
      <c r="G483" s="14"/>
      <c r="H483" s="51"/>
      <c r="L483" s="39"/>
      <c r="M483" s="15"/>
      <c r="N483" s="52"/>
    </row>
    <row r="484" spans="3:14" ht="15.95" customHeight="1" thickBot="1">
      <c r="C484" s="323" t="s">
        <v>31</v>
      </c>
      <c r="D484" s="323"/>
      <c r="E484" s="30">
        <v>4</v>
      </c>
      <c r="F484" s="66">
        <f>'متابعة 2'!O26</f>
        <v>0</v>
      </c>
      <c r="G484" s="14"/>
      <c r="H484" s="51"/>
      <c r="I484" s="61"/>
      <c r="J484" s="61"/>
      <c r="K484" s="61"/>
      <c r="L484" s="61"/>
      <c r="M484" s="15"/>
      <c r="N484" s="52"/>
    </row>
    <row r="485" spans="3:14" ht="15.95" customHeight="1" thickBot="1">
      <c r="C485" s="327" t="s">
        <v>13</v>
      </c>
      <c r="D485" s="328"/>
      <c r="E485" s="30">
        <v>30</v>
      </c>
      <c r="F485" s="212">
        <f>SUM(F477:F484)</f>
        <v>0</v>
      </c>
      <c r="G485" s="14"/>
      <c r="H485" s="51"/>
      <c r="I485" s="61"/>
      <c r="J485" s="61"/>
      <c r="K485" s="61"/>
      <c r="L485" s="61"/>
      <c r="M485" s="15"/>
      <c r="N485" s="52"/>
    </row>
    <row r="486" spans="3:14" ht="15.95" customHeight="1" thickBot="1">
      <c r="C486" s="324" t="s">
        <v>37</v>
      </c>
      <c r="D486" s="92" t="s">
        <v>32</v>
      </c>
      <c r="E486" s="30">
        <v>5</v>
      </c>
      <c r="F486" s="66">
        <f>'متابعة 2'!P26</f>
        <v>0</v>
      </c>
      <c r="G486" s="14"/>
      <c r="H486" s="51"/>
      <c r="I486" s="61"/>
      <c r="J486" s="61"/>
      <c r="K486" s="61"/>
      <c r="L486" s="61"/>
      <c r="M486" s="15"/>
      <c r="N486" s="52"/>
    </row>
    <row r="487" spans="3:14" ht="15.95" customHeight="1" thickBot="1">
      <c r="C487" s="325"/>
      <c r="D487" s="92" t="s">
        <v>33</v>
      </c>
      <c r="E487" s="30">
        <v>5</v>
      </c>
      <c r="F487" s="66">
        <f>'متابعة 2'!Q26</f>
        <v>0</v>
      </c>
      <c r="G487" s="14"/>
      <c r="H487" s="51"/>
      <c r="I487" s="40"/>
      <c r="J487" s="40"/>
      <c r="K487" s="40"/>
      <c r="L487" s="15"/>
      <c r="M487" s="15"/>
      <c r="N487" s="52"/>
    </row>
    <row r="488" spans="3:14" ht="15.95" customHeight="1" thickBot="1">
      <c r="C488" s="325"/>
      <c r="D488" s="92" t="s">
        <v>7</v>
      </c>
      <c r="E488" s="30">
        <v>4</v>
      </c>
      <c r="F488" s="66">
        <f>'متابعة 2'!R26</f>
        <v>0</v>
      </c>
      <c r="G488" s="14"/>
      <c r="H488" s="51"/>
      <c r="L488" s="15"/>
      <c r="M488" s="15"/>
      <c r="N488" s="52"/>
    </row>
    <row r="489" spans="3:14" ht="15.95" customHeight="1" thickBot="1">
      <c r="C489" s="326"/>
      <c r="D489" s="92" t="s">
        <v>13</v>
      </c>
      <c r="E489" s="30">
        <v>14</v>
      </c>
      <c r="F489" s="213">
        <f>SUM(F486:F488)</f>
        <v>0</v>
      </c>
      <c r="G489" s="14"/>
      <c r="H489" s="51"/>
      <c r="I489" s="177" t="s">
        <v>47</v>
      </c>
      <c r="L489" s="15"/>
      <c r="M489" s="15"/>
      <c r="N489" s="52"/>
    </row>
    <row r="490" spans="3:14" ht="15.95" customHeight="1" thickBot="1">
      <c r="C490" s="329" t="s">
        <v>34</v>
      </c>
      <c r="D490" s="330"/>
      <c r="E490" s="32">
        <f>E476+E485+E489</f>
        <v>50</v>
      </c>
      <c r="F490" s="214" t="e">
        <f>F476+F485+F489</f>
        <v>#DIV/0!</v>
      </c>
      <c r="G490" s="331"/>
      <c r="H490" s="51"/>
      <c r="I490" s="356">
        <f>بيانات!F29</f>
        <v>0</v>
      </c>
      <c r="J490" s="357"/>
      <c r="K490" s="357"/>
      <c r="L490" s="357"/>
      <c r="M490" s="358"/>
      <c r="N490" s="52"/>
    </row>
    <row r="491" spans="3:14" ht="15.95" customHeight="1" thickBot="1">
      <c r="C491" s="333" t="s">
        <v>88</v>
      </c>
      <c r="D491" s="334"/>
      <c r="E491" s="210" t="e">
        <f>'متابعة 2'!X26</f>
        <v>#DIV/0!</v>
      </c>
      <c r="F491" s="206" t="e">
        <f>F490*100/E490&amp;" %"</f>
        <v>#DIV/0!</v>
      </c>
      <c r="G491" s="332"/>
      <c r="H491" s="51"/>
      <c r="I491" s="342" t="str">
        <f>بيانات!G20</f>
        <v>BURAYDAH</v>
      </c>
      <c r="J491" s="343"/>
      <c r="K491" s="343"/>
      <c r="L491" s="343"/>
      <c r="M491" s="344"/>
      <c r="N491" s="52"/>
    </row>
    <row r="492" spans="3:14" ht="15.95" customHeight="1" thickBot="1">
      <c r="C492" s="89" t="s">
        <v>40</v>
      </c>
      <c r="D492" s="335">
        <f>بيانات!D8</f>
        <v>0</v>
      </c>
      <c r="E492" s="335"/>
      <c r="F492" s="335"/>
      <c r="G492" s="90"/>
      <c r="H492" s="51"/>
      <c r="I492" s="345"/>
      <c r="J492" s="346"/>
      <c r="K492" s="346"/>
      <c r="L492" s="346"/>
      <c r="M492" s="347"/>
      <c r="N492" s="52"/>
    </row>
    <row r="493" spans="3:14" ht="15.95" customHeight="1" thickBot="1">
      <c r="C493" s="321" t="s">
        <v>43</v>
      </c>
      <c r="D493" s="321"/>
      <c r="E493" s="322"/>
      <c r="F493" s="322"/>
      <c r="G493" s="24"/>
      <c r="H493" s="53"/>
      <c r="I493" s="54"/>
      <c r="J493" s="54"/>
      <c r="K493" s="54"/>
      <c r="L493" s="55"/>
      <c r="M493" s="55"/>
      <c r="N493" s="56"/>
    </row>
    <row r="494" spans="3:14" ht="15.95" customHeight="1">
      <c r="C494" s="57"/>
      <c r="D494" s="22"/>
      <c r="E494" s="23"/>
      <c r="F494" s="24"/>
      <c r="G494" s="24"/>
    </row>
    <row r="495" spans="3:14" ht="15.95" customHeight="1">
      <c r="C495" s="336" t="s">
        <v>42</v>
      </c>
      <c r="D495" s="336"/>
      <c r="E495" s="336"/>
      <c r="F495" s="336"/>
    </row>
    <row r="496" spans="3:14" ht="15.95" customHeight="1" thickBot="1">
      <c r="C496" s="337">
        <f>بيانات!D9</f>
        <v>0</v>
      </c>
      <c r="D496" s="337"/>
      <c r="E496" s="337"/>
      <c r="F496" s="337"/>
    </row>
    <row r="497" spans="3:14" ht="15.95" customHeight="1" thickBot="1">
      <c r="C497" s="338" t="s">
        <v>78</v>
      </c>
      <c r="D497" s="338"/>
      <c r="E497" s="338"/>
      <c r="F497" s="338"/>
      <c r="G497" s="25"/>
      <c r="H497" s="47"/>
      <c r="I497" s="48"/>
      <c r="J497" s="48"/>
      <c r="K497" s="48"/>
      <c r="L497" s="49"/>
      <c r="M497" s="49"/>
      <c r="N497" s="50"/>
    </row>
    <row r="498" spans="3:14" ht="15.95" customHeight="1" thickBot="1">
      <c r="C498" s="33" t="s">
        <v>1</v>
      </c>
      <c r="D498" s="67">
        <f>'متابعة 2'!B27</f>
        <v>0</v>
      </c>
      <c r="E498" s="33" t="s">
        <v>39</v>
      </c>
      <c r="F498" s="68" t="str">
        <f>'متابعة 2'!P3</f>
        <v>أول 4</v>
      </c>
      <c r="G498" s="26"/>
      <c r="H498" s="51" t="s">
        <v>44</v>
      </c>
      <c r="I498" s="348" t="s">
        <v>46</v>
      </c>
      <c r="J498" s="349"/>
      <c r="K498" s="349"/>
      <c r="L498" s="349"/>
      <c r="M498" s="350"/>
      <c r="N498" s="52"/>
    </row>
    <row r="499" spans="3:14" ht="15.95" customHeight="1" thickBot="1">
      <c r="C499" s="340" t="s">
        <v>69</v>
      </c>
      <c r="D499" s="341"/>
      <c r="E499" s="340">
        <f>بيانات!I32</f>
        <v>0</v>
      </c>
      <c r="F499" s="341"/>
      <c r="G499" s="38"/>
      <c r="H499" s="51"/>
      <c r="L499" s="39"/>
      <c r="M499" s="15"/>
      <c r="N499" s="52"/>
    </row>
    <row r="500" spans="3:14" ht="17.100000000000001" customHeight="1" thickBot="1">
      <c r="C500" s="339" t="s">
        <v>35</v>
      </c>
      <c r="D500" s="176" t="s">
        <v>74</v>
      </c>
      <c r="E500" s="28">
        <v>4</v>
      </c>
      <c r="F500" s="65" t="e">
        <f>CEILING(AVERAGE('متابعة 2'!C27:E27),0.5)</f>
        <v>#DIV/0!</v>
      </c>
      <c r="G500" s="14"/>
      <c r="H500" s="51"/>
      <c r="I500" s="94" t="s">
        <v>8</v>
      </c>
      <c r="J500" s="95">
        <f>E476</f>
        <v>6</v>
      </c>
      <c r="K500" s="96" t="e">
        <f>AVERAGEIF('متابعة 2'!S8:S40,"&gt;0")</f>
        <v>#DIV/0!</v>
      </c>
      <c r="L500" s="97" t="e">
        <f>F502</f>
        <v>#DIV/0!</v>
      </c>
      <c r="M500" s="15"/>
      <c r="N500" s="52"/>
    </row>
    <row r="501" spans="3:14" ht="17.100000000000001" customHeight="1" thickBot="1">
      <c r="C501" s="339"/>
      <c r="D501" s="91" t="s">
        <v>25</v>
      </c>
      <c r="E501" s="28">
        <v>2</v>
      </c>
      <c r="F501" s="65" t="e">
        <f>CEILING(AVERAGE('متابعة 2'!F27:G27),0.5)</f>
        <v>#DIV/0!</v>
      </c>
      <c r="G501" s="14"/>
      <c r="H501" s="51"/>
      <c r="I501" s="94" t="s">
        <v>45</v>
      </c>
      <c r="J501" s="95">
        <f>E485</f>
        <v>30</v>
      </c>
      <c r="K501" s="96" t="e">
        <f>AVERAGEIF('متابعة 2'!T8:T40,"&gt;0")</f>
        <v>#DIV/0!</v>
      </c>
      <c r="L501" s="97">
        <f>F511</f>
        <v>0</v>
      </c>
      <c r="M501" s="15"/>
      <c r="N501" s="52"/>
    </row>
    <row r="502" spans="3:14" ht="17.100000000000001" customHeight="1" thickBot="1">
      <c r="C502" s="339"/>
      <c r="D502" s="91" t="s">
        <v>13</v>
      </c>
      <c r="E502" s="28">
        <v>6</v>
      </c>
      <c r="F502" s="212" t="e">
        <f>SUM(F500:F501)</f>
        <v>#DIV/0!</v>
      </c>
      <c r="G502" s="14"/>
      <c r="H502" s="51"/>
      <c r="I502" s="94" t="s">
        <v>12</v>
      </c>
      <c r="J502" s="95">
        <f>E489</f>
        <v>14</v>
      </c>
      <c r="K502" s="96" t="e">
        <f>AVERAGEIF('متابعة 2'!U8:U40,"&gt;0")</f>
        <v>#DIV/0!</v>
      </c>
      <c r="L502" s="97">
        <f>F515</f>
        <v>0</v>
      </c>
      <c r="M502" s="15"/>
      <c r="N502" s="52"/>
    </row>
    <row r="503" spans="3:14" ht="15.95" customHeight="1" thickBot="1">
      <c r="C503" s="323" t="s">
        <v>23</v>
      </c>
      <c r="D503" s="323"/>
      <c r="E503" s="30">
        <v>4</v>
      </c>
      <c r="F503" s="66">
        <f>'متابعة 2'!H27</f>
        <v>0</v>
      </c>
      <c r="G503" s="14"/>
      <c r="H503" s="51"/>
      <c r="L503" s="39"/>
      <c r="M503" s="15"/>
      <c r="N503" s="52"/>
    </row>
    <row r="504" spans="3:14" ht="15.95" customHeight="1" thickBot="1">
      <c r="C504" s="323" t="s">
        <v>24</v>
      </c>
      <c r="D504" s="323"/>
      <c r="E504" s="28">
        <v>4</v>
      </c>
      <c r="F504" s="66">
        <f>'متابعة 2'!I27</f>
        <v>0</v>
      </c>
      <c r="G504" s="31"/>
      <c r="H504" s="51"/>
      <c r="L504" s="39"/>
      <c r="M504" s="15"/>
      <c r="N504" s="52"/>
    </row>
    <row r="505" spans="3:14" ht="15.95" customHeight="1" thickBot="1">
      <c r="C505" s="324" t="s">
        <v>36</v>
      </c>
      <c r="D505" s="91" t="s">
        <v>26</v>
      </c>
      <c r="E505" s="28">
        <v>4</v>
      </c>
      <c r="F505" s="66">
        <f>'متابعة 2'!J27</f>
        <v>0</v>
      </c>
      <c r="G505" s="31"/>
      <c r="H505" s="51"/>
      <c r="L505" s="39"/>
      <c r="M505" s="15"/>
      <c r="N505" s="52"/>
    </row>
    <row r="506" spans="3:14" ht="15.95" customHeight="1" thickBot="1">
      <c r="C506" s="325"/>
      <c r="D506" s="91" t="s">
        <v>27</v>
      </c>
      <c r="E506" s="30">
        <v>3</v>
      </c>
      <c r="F506" s="66">
        <f>'متابعة 2'!K27</f>
        <v>0</v>
      </c>
      <c r="G506" s="14"/>
      <c r="H506" s="51"/>
      <c r="L506" s="39"/>
      <c r="M506" s="15"/>
      <c r="N506" s="52"/>
    </row>
    <row r="507" spans="3:14" ht="15.95" customHeight="1" thickBot="1">
      <c r="C507" s="325"/>
      <c r="D507" s="91" t="s">
        <v>28</v>
      </c>
      <c r="E507" s="30">
        <v>4</v>
      </c>
      <c r="F507" s="66">
        <f>'متابعة 2'!L27</f>
        <v>0</v>
      </c>
      <c r="G507" s="14"/>
      <c r="H507" s="51"/>
      <c r="L507" s="39"/>
      <c r="M507" s="15"/>
      <c r="N507" s="52"/>
    </row>
    <row r="508" spans="3:14" ht="15.95" customHeight="1" thickBot="1">
      <c r="C508" s="325"/>
      <c r="D508" s="91" t="s">
        <v>29</v>
      </c>
      <c r="E508" s="30">
        <v>3</v>
      </c>
      <c r="F508" s="66">
        <f>'متابعة 2'!M27</f>
        <v>0</v>
      </c>
      <c r="G508" s="14"/>
      <c r="H508" s="51"/>
      <c r="L508" s="39"/>
      <c r="M508" s="15"/>
      <c r="N508" s="52"/>
    </row>
    <row r="509" spans="3:14" ht="15.95" customHeight="1" thickBot="1">
      <c r="C509" s="326"/>
      <c r="D509" s="91" t="s">
        <v>30</v>
      </c>
      <c r="E509" s="30">
        <v>4</v>
      </c>
      <c r="F509" s="66">
        <f>'متابعة 2'!N27</f>
        <v>0</v>
      </c>
      <c r="G509" s="14"/>
      <c r="H509" s="51"/>
      <c r="L509" s="39"/>
      <c r="M509" s="15"/>
      <c r="N509" s="52"/>
    </row>
    <row r="510" spans="3:14" ht="15.95" customHeight="1" thickBot="1">
      <c r="C510" s="323" t="s">
        <v>31</v>
      </c>
      <c r="D510" s="323"/>
      <c r="E510" s="30">
        <v>4</v>
      </c>
      <c r="F510" s="66">
        <f>'متابعة 2'!O27</f>
        <v>0</v>
      </c>
      <c r="G510" s="14"/>
      <c r="H510" s="51"/>
      <c r="I510" s="61"/>
      <c r="J510" s="61"/>
      <c r="K510" s="61"/>
      <c r="L510" s="61"/>
      <c r="M510" s="15"/>
      <c r="N510" s="52"/>
    </row>
    <row r="511" spans="3:14" ht="15.95" customHeight="1" thickBot="1">
      <c r="C511" s="327" t="s">
        <v>13</v>
      </c>
      <c r="D511" s="328"/>
      <c r="E511" s="30">
        <v>30</v>
      </c>
      <c r="F511" s="212">
        <f>SUM(F503:F510)</f>
        <v>0</v>
      </c>
      <c r="G511" s="14"/>
      <c r="H511" s="51"/>
      <c r="I511" s="61"/>
      <c r="J511" s="61"/>
      <c r="K511" s="61"/>
      <c r="L511" s="61"/>
      <c r="M511" s="15"/>
      <c r="N511" s="52"/>
    </row>
    <row r="512" spans="3:14" ht="15.95" customHeight="1" thickBot="1">
      <c r="C512" s="324" t="s">
        <v>37</v>
      </c>
      <c r="D512" s="92" t="s">
        <v>32</v>
      </c>
      <c r="E512" s="30">
        <v>5</v>
      </c>
      <c r="F512" s="66">
        <f>'متابعة 2'!P27</f>
        <v>0</v>
      </c>
      <c r="G512" s="14"/>
      <c r="H512" s="51"/>
      <c r="I512" s="61"/>
      <c r="J512" s="61"/>
      <c r="K512" s="61"/>
      <c r="L512" s="61"/>
      <c r="M512" s="15"/>
      <c r="N512" s="52"/>
    </row>
    <row r="513" spans="3:14" ht="15.95" customHeight="1" thickBot="1">
      <c r="C513" s="325"/>
      <c r="D513" s="92" t="s">
        <v>33</v>
      </c>
      <c r="E513" s="30">
        <v>5</v>
      </c>
      <c r="F513" s="66">
        <f>'متابعة 2'!Q27</f>
        <v>0</v>
      </c>
      <c r="G513" s="14"/>
      <c r="H513" s="51"/>
      <c r="I513" s="40"/>
      <c r="J513" s="40"/>
      <c r="K513" s="40"/>
      <c r="L513" s="15"/>
      <c r="M513" s="15"/>
      <c r="N513" s="52"/>
    </row>
    <row r="514" spans="3:14" ht="15.95" customHeight="1" thickBot="1">
      <c r="C514" s="325"/>
      <c r="D514" s="92" t="s">
        <v>7</v>
      </c>
      <c r="E514" s="30">
        <v>4</v>
      </c>
      <c r="F514" s="66">
        <f>'متابعة 2'!R27</f>
        <v>0</v>
      </c>
      <c r="G514" s="14"/>
      <c r="H514" s="51"/>
      <c r="L514" s="15"/>
      <c r="M514" s="15"/>
      <c r="N514" s="52"/>
    </row>
    <row r="515" spans="3:14" ht="15.95" customHeight="1" thickBot="1">
      <c r="C515" s="326"/>
      <c r="D515" s="92" t="s">
        <v>13</v>
      </c>
      <c r="E515" s="30">
        <v>14</v>
      </c>
      <c r="F515" s="213">
        <f>SUM(F512:F514)</f>
        <v>0</v>
      </c>
      <c r="G515" s="14"/>
      <c r="H515" s="51"/>
      <c r="I515" s="177" t="s">
        <v>47</v>
      </c>
      <c r="L515" s="15"/>
      <c r="M515" s="15"/>
      <c r="N515" s="52"/>
    </row>
    <row r="516" spans="3:14" ht="15.95" customHeight="1" thickBot="1">
      <c r="C516" s="329" t="s">
        <v>34</v>
      </c>
      <c r="D516" s="330"/>
      <c r="E516" s="32">
        <f>E476+E485+E489</f>
        <v>50</v>
      </c>
      <c r="F516" s="214" t="e">
        <f>F502+F511+F515</f>
        <v>#DIV/0!</v>
      </c>
      <c r="G516" s="331"/>
      <c r="H516" s="51"/>
      <c r="I516" s="356">
        <f>بيانات!F30</f>
        <v>0</v>
      </c>
      <c r="J516" s="357"/>
      <c r="K516" s="357"/>
      <c r="L516" s="357"/>
      <c r="M516" s="358"/>
      <c r="N516" s="52"/>
    </row>
    <row r="517" spans="3:14" ht="15.95" customHeight="1" thickBot="1">
      <c r="C517" s="333" t="s">
        <v>88</v>
      </c>
      <c r="D517" s="334"/>
      <c r="E517" s="210" t="e">
        <f>'متابعة 2'!X27</f>
        <v>#DIV/0!</v>
      </c>
      <c r="F517" s="206" t="e">
        <f>F516*100/E516&amp;" %"</f>
        <v>#DIV/0!</v>
      </c>
      <c r="G517" s="332"/>
      <c r="H517" s="51"/>
      <c r="I517" s="342" t="str">
        <f>بيانات!G20</f>
        <v>BURAYDAH</v>
      </c>
      <c r="J517" s="343"/>
      <c r="K517" s="343"/>
      <c r="L517" s="343"/>
      <c r="M517" s="344"/>
      <c r="N517" s="52"/>
    </row>
    <row r="518" spans="3:14" ht="15.95" customHeight="1" thickBot="1">
      <c r="C518" s="89" t="s">
        <v>40</v>
      </c>
      <c r="D518" s="335">
        <f>بيانات!D8</f>
        <v>0</v>
      </c>
      <c r="E518" s="335"/>
      <c r="F518" s="335"/>
      <c r="G518" s="90"/>
      <c r="H518" s="51"/>
      <c r="I518" s="345"/>
      <c r="J518" s="346"/>
      <c r="K518" s="346"/>
      <c r="L518" s="346"/>
      <c r="M518" s="347"/>
      <c r="N518" s="52"/>
    </row>
    <row r="519" spans="3:14" ht="15.95" customHeight="1" thickBot="1">
      <c r="C519" s="321" t="s">
        <v>43</v>
      </c>
      <c r="D519" s="321"/>
      <c r="E519" s="322"/>
      <c r="F519" s="322"/>
      <c r="G519" s="24"/>
      <c r="H519" s="53"/>
      <c r="I519" s="54"/>
      <c r="J519" s="54"/>
      <c r="K519" s="54"/>
      <c r="L519" s="55"/>
      <c r="M519" s="55"/>
      <c r="N519" s="56"/>
    </row>
    <row r="520" spans="3:14"/>
    <row r="521" spans="3:14" ht="15.95" customHeight="1">
      <c r="C521" s="336" t="s">
        <v>42</v>
      </c>
      <c r="D521" s="336"/>
      <c r="E521" s="336"/>
      <c r="F521" s="336"/>
    </row>
    <row r="522" spans="3:14" ht="15.95" customHeight="1" thickBot="1">
      <c r="C522" s="337">
        <f>بيانات!D9</f>
        <v>0</v>
      </c>
      <c r="D522" s="337"/>
      <c r="E522" s="337"/>
      <c r="F522" s="337"/>
    </row>
    <row r="523" spans="3:14" ht="15.95" customHeight="1" thickBot="1">
      <c r="C523" s="338" t="s">
        <v>78</v>
      </c>
      <c r="D523" s="338"/>
      <c r="E523" s="338"/>
      <c r="F523" s="338"/>
      <c r="G523" s="25"/>
      <c r="H523" s="47"/>
      <c r="I523" s="48"/>
      <c r="J523" s="48"/>
      <c r="K523" s="48"/>
      <c r="L523" s="49"/>
      <c r="M523" s="49"/>
      <c r="N523" s="50"/>
    </row>
    <row r="524" spans="3:14" ht="15.95" customHeight="1" thickBot="1">
      <c r="C524" s="33" t="s">
        <v>1</v>
      </c>
      <c r="D524" s="67">
        <f>'متابعة 2'!B28</f>
        <v>0</v>
      </c>
      <c r="E524" s="33" t="s">
        <v>39</v>
      </c>
      <c r="F524" s="68" t="str">
        <f>'متابعة 2'!P3</f>
        <v>أول 4</v>
      </c>
      <c r="G524" s="26"/>
      <c r="H524" s="51" t="s">
        <v>44</v>
      </c>
      <c r="I524" s="348" t="s">
        <v>46</v>
      </c>
      <c r="J524" s="349"/>
      <c r="K524" s="349"/>
      <c r="L524" s="349"/>
      <c r="M524" s="350"/>
      <c r="N524" s="52"/>
    </row>
    <row r="525" spans="3:14" ht="15.95" customHeight="1" thickBot="1">
      <c r="C525" s="340" t="s">
        <v>69</v>
      </c>
      <c r="D525" s="341"/>
      <c r="E525" s="340">
        <f>بيانات!I32</f>
        <v>0</v>
      </c>
      <c r="F525" s="341"/>
      <c r="G525" s="38"/>
      <c r="H525" s="51"/>
      <c r="L525" s="39"/>
      <c r="M525" s="15"/>
      <c r="N525" s="52"/>
    </row>
    <row r="526" spans="3:14" ht="17.100000000000001" customHeight="1" thickBot="1">
      <c r="C526" s="339" t="s">
        <v>35</v>
      </c>
      <c r="D526" s="176" t="s">
        <v>74</v>
      </c>
      <c r="E526" s="28">
        <v>4</v>
      </c>
      <c r="F526" s="65" t="e">
        <f>CEILING(AVERAGE('متابعة 2'!C28:E28),0.5)</f>
        <v>#DIV/0!</v>
      </c>
      <c r="G526" s="14"/>
      <c r="H526" s="51"/>
      <c r="I526" s="94" t="s">
        <v>8</v>
      </c>
      <c r="J526" s="95">
        <f>E528</f>
        <v>6</v>
      </c>
      <c r="K526" s="96" t="e">
        <f>AVERAGEIF('متابعة 2'!S8:S40,"&gt;0")</f>
        <v>#DIV/0!</v>
      </c>
      <c r="L526" s="97" t="e">
        <f>F528</f>
        <v>#DIV/0!</v>
      </c>
      <c r="M526" s="15"/>
      <c r="N526" s="52"/>
    </row>
    <row r="527" spans="3:14" ht="17.100000000000001" customHeight="1" thickBot="1">
      <c r="C527" s="339"/>
      <c r="D527" s="91" t="s">
        <v>25</v>
      </c>
      <c r="E527" s="28">
        <v>2</v>
      </c>
      <c r="F527" s="65" t="e">
        <f>CEILING(AVERAGE('متابعة 2'!F28:G28),0.5)</f>
        <v>#DIV/0!</v>
      </c>
      <c r="G527" s="14"/>
      <c r="H527" s="51"/>
      <c r="I527" s="94" t="s">
        <v>45</v>
      </c>
      <c r="J527" s="95">
        <f>E537</f>
        <v>30</v>
      </c>
      <c r="K527" s="96" t="e">
        <f>AVERAGEIF('متابعة 2'!T8:T40,"&gt;0")</f>
        <v>#DIV/0!</v>
      </c>
      <c r="L527" s="97">
        <f>F537</f>
        <v>0</v>
      </c>
      <c r="M527" s="15"/>
      <c r="N527" s="52"/>
    </row>
    <row r="528" spans="3:14" ht="17.100000000000001" customHeight="1" thickBot="1">
      <c r="C528" s="339"/>
      <c r="D528" s="91" t="s">
        <v>13</v>
      </c>
      <c r="E528" s="28">
        <v>6</v>
      </c>
      <c r="F528" s="212" t="e">
        <f>SUM(F526:F527)</f>
        <v>#DIV/0!</v>
      </c>
      <c r="G528" s="14"/>
      <c r="H528" s="51"/>
      <c r="I528" s="94" t="s">
        <v>12</v>
      </c>
      <c r="J528" s="95">
        <f>E541</f>
        <v>14</v>
      </c>
      <c r="K528" s="96" t="e">
        <f>AVERAGEIF('متابعة 2'!U8:U40,"&gt;0")</f>
        <v>#DIV/0!</v>
      </c>
      <c r="L528" s="97">
        <f>F541</f>
        <v>0</v>
      </c>
      <c r="M528" s="15"/>
      <c r="N528" s="52"/>
    </row>
    <row r="529" spans="3:14" ht="15.95" customHeight="1" thickBot="1">
      <c r="C529" s="323" t="s">
        <v>23</v>
      </c>
      <c r="D529" s="323"/>
      <c r="E529" s="30">
        <v>4</v>
      </c>
      <c r="F529" s="66">
        <f>'متابعة 2'!H28</f>
        <v>0</v>
      </c>
      <c r="G529" s="14"/>
      <c r="H529" s="51"/>
      <c r="L529" s="39"/>
      <c r="M529" s="15"/>
      <c r="N529" s="52"/>
    </row>
    <row r="530" spans="3:14" ht="15.95" customHeight="1" thickBot="1">
      <c r="C530" s="323" t="s">
        <v>24</v>
      </c>
      <c r="D530" s="323"/>
      <c r="E530" s="28">
        <v>4</v>
      </c>
      <c r="F530" s="66">
        <f>'متابعة 2'!I28</f>
        <v>0</v>
      </c>
      <c r="G530" s="31"/>
      <c r="H530" s="51"/>
      <c r="L530" s="39"/>
      <c r="M530" s="15"/>
      <c r="N530" s="52"/>
    </row>
    <row r="531" spans="3:14" ht="15.95" customHeight="1" thickBot="1">
      <c r="C531" s="324" t="s">
        <v>36</v>
      </c>
      <c r="D531" s="91" t="s">
        <v>26</v>
      </c>
      <c r="E531" s="28">
        <v>4</v>
      </c>
      <c r="F531" s="66">
        <f>'متابعة 2'!J28</f>
        <v>0</v>
      </c>
      <c r="G531" s="31"/>
      <c r="H531" s="51"/>
      <c r="L531" s="39"/>
      <c r="M531" s="15"/>
      <c r="N531" s="52"/>
    </row>
    <row r="532" spans="3:14" ht="15.95" customHeight="1" thickBot="1">
      <c r="C532" s="325"/>
      <c r="D532" s="91" t="s">
        <v>27</v>
      </c>
      <c r="E532" s="30">
        <v>3</v>
      </c>
      <c r="F532" s="66">
        <f>'متابعة 2'!K28</f>
        <v>0</v>
      </c>
      <c r="G532" s="14"/>
      <c r="H532" s="51"/>
      <c r="L532" s="39"/>
      <c r="M532" s="15"/>
      <c r="N532" s="52"/>
    </row>
    <row r="533" spans="3:14" ht="15.95" customHeight="1" thickBot="1">
      <c r="C533" s="325"/>
      <c r="D533" s="91" t="s">
        <v>28</v>
      </c>
      <c r="E533" s="30">
        <v>4</v>
      </c>
      <c r="F533" s="66">
        <f>'متابعة 2'!L28</f>
        <v>0</v>
      </c>
      <c r="G533" s="14"/>
      <c r="H533" s="51"/>
      <c r="L533" s="39"/>
      <c r="M533" s="15"/>
      <c r="N533" s="52"/>
    </row>
    <row r="534" spans="3:14" ht="15.95" customHeight="1" thickBot="1">
      <c r="C534" s="325"/>
      <c r="D534" s="91" t="s">
        <v>29</v>
      </c>
      <c r="E534" s="30">
        <v>3</v>
      </c>
      <c r="F534" s="66">
        <f>'متابعة 2'!M28</f>
        <v>0</v>
      </c>
      <c r="G534" s="14"/>
      <c r="H534" s="51"/>
      <c r="L534" s="39"/>
      <c r="M534" s="15"/>
      <c r="N534" s="52"/>
    </row>
    <row r="535" spans="3:14" ht="15.95" customHeight="1" thickBot="1">
      <c r="C535" s="326"/>
      <c r="D535" s="91" t="s">
        <v>30</v>
      </c>
      <c r="E535" s="30">
        <v>4</v>
      </c>
      <c r="F535" s="66">
        <f>'متابعة 2'!N28</f>
        <v>0</v>
      </c>
      <c r="G535" s="14"/>
      <c r="H535" s="51"/>
      <c r="L535" s="39"/>
      <c r="M535" s="15"/>
      <c r="N535" s="52"/>
    </row>
    <row r="536" spans="3:14" ht="15.95" customHeight="1" thickBot="1">
      <c r="C536" s="323" t="s">
        <v>31</v>
      </c>
      <c r="D536" s="323"/>
      <c r="E536" s="30">
        <v>4</v>
      </c>
      <c r="F536" s="66">
        <f>'متابعة 2'!O28</f>
        <v>0</v>
      </c>
      <c r="G536" s="14"/>
      <c r="H536" s="51"/>
      <c r="I536" s="61"/>
      <c r="J536" s="61"/>
      <c r="K536" s="61"/>
      <c r="L536" s="61"/>
      <c r="M536" s="15"/>
      <c r="N536" s="52"/>
    </row>
    <row r="537" spans="3:14" ht="15.95" customHeight="1" thickBot="1">
      <c r="C537" s="327" t="s">
        <v>13</v>
      </c>
      <c r="D537" s="328"/>
      <c r="E537" s="30">
        <v>30</v>
      </c>
      <c r="F537" s="212">
        <f>SUM(F529:F536)</f>
        <v>0</v>
      </c>
      <c r="G537" s="14"/>
      <c r="H537" s="51"/>
      <c r="I537" s="61"/>
      <c r="J537" s="61"/>
      <c r="K537" s="61"/>
      <c r="L537" s="61"/>
      <c r="M537" s="15"/>
      <c r="N537" s="52"/>
    </row>
    <row r="538" spans="3:14" ht="15.95" customHeight="1" thickBot="1">
      <c r="C538" s="324" t="s">
        <v>37</v>
      </c>
      <c r="D538" s="92" t="s">
        <v>32</v>
      </c>
      <c r="E538" s="30">
        <v>5</v>
      </c>
      <c r="F538" s="66">
        <f>'متابعة 2'!P28</f>
        <v>0</v>
      </c>
      <c r="G538" s="14"/>
      <c r="H538" s="51"/>
      <c r="I538" s="61"/>
      <c r="J538" s="61"/>
      <c r="K538" s="61"/>
      <c r="L538" s="61"/>
      <c r="M538" s="15"/>
      <c r="N538" s="52"/>
    </row>
    <row r="539" spans="3:14" ht="15.95" customHeight="1" thickBot="1">
      <c r="C539" s="325"/>
      <c r="D539" s="92" t="s">
        <v>33</v>
      </c>
      <c r="E539" s="30">
        <v>5</v>
      </c>
      <c r="F539" s="66">
        <f>'متابعة 2'!Q28</f>
        <v>0</v>
      </c>
      <c r="G539" s="14"/>
      <c r="H539" s="51"/>
      <c r="I539" s="40"/>
      <c r="J539" s="40"/>
      <c r="K539" s="40"/>
      <c r="L539" s="15"/>
      <c r="M539" s="15"/>
      <c r="N539" s="52"/>
    </row>
    <row r="540" spans="3:14" ht="15.95" customHeight="1" thickBot="1">
      <c r="C540" s="325"/>
      <c r="D540" s="92" t="s">
        <v>7</v>
      </c>
      <c r="E540" s="30">
        <v>4</v>
      </c>
      <c r="F540" s="66">
        <f>'متابعة 2'!R28</f>
        <v>0</v>
      </c>
      <c r="G540" s="14"/>
      <c r="H540" s="51"/>
      <c r="L540" s="15"/>
      <c r="M540" s="15"/>
      <c r="N540" s="52"/>
    </row>
    <row r="541" spans="3:14" ht="15.95" customHeight="1" thickBot="1">
      <c r="C541" s="326"/>
      <c r="D541" s="92" t="s">
        <v>13</v>
      </c>
      <c r="E541" s="30">
        <v>14</v>
      </c>
      <c r="F541" s="213">
        <f>SUM(F538:F540)</f>
        <v>0</v>
      </c>
      <c r="G541" s="14"/>
      <c r="H541" s="51"/>
      <c r="I541" s="177" t="s">
        <v>47</v>
      </c>
      <c r="L541" s="15"/>
      <c r="M541" s="15"/>
      <c r="N541" s="52"/>
    </row>
    <row r="542" spans="3:14" ht="15.95" customHeight="1" thickBot="1">
      <c r="C542" s="329" t="s">
        <v>34</v>
      </c>
      <c r="D542" s="330"/>
      <c r="E542" s="32">
        <f>E528+E537+E541</f>
        <v>50</v>
      </c>
      <c r="F542" s="214" t="e">
        <f>F528+F537+F541</f>
        <v>#DIV/0!</v>
      </c>
      <c r="G542" s="331"/>
      <c r="H542" s="51"/>
      <c r="I542" s="356">
        <f>بيانات!F31</f>
        <v>0</v>
      </c>
      <c r="J542" s="357"/>
      <c r="K542" s="357"/>
      <c r="L542" s="357"/>
      <c r="M542" s="358"/>
      <c r="N542" s="52"/>
    </row>
    <row r="543" spans="3:14" ht="15.95" customHeight="1" thickBot="1">
      <c r="C543" s="333" t="s">
        <v>88</v>
      </c>
      <c r="D543" s="334"/>
      <c r="E543" s="210" t="e">
        <f>'متابعة 2'!X28</f>
        <v>#DIV/0!</v>
      </c>
      <c r="F543" s="206" t="e">
        <f>F542*100/E542&amp;" %"</f>
        <v>#DIV/0!</v>
      </c>
      <c r="G543" s="332"/>
      <c r="H543" s="51"/>
      <c r="I543" s="342" t="str">
        <f>بيانات!G20</f>
        <v>BURAYDAH</v>
      </c>
      <c r="J543" s="343"/>
      <c r="K543" s="343"/>
      <c r="L543" s="343"/>
      <c r="M543" s="344"/>
      <c r="N543" s="52"/>
    </row>
    <row r="544" spans="3:14" ht="15.95" customHeight="1" thickBot="1">
      <c r="C544" s="89" t="s">
        <v>40</v>
      </c>
      <c r="D544" s="335">
        <f>بيانات!D8</f>
        <v>0</v>
      </c>
      <c r="E544" s="335"/>
      <c r="F544" s="335"/>
      <c r="G544" s="90"/>
      <c r="H544" s="51"/>
      <c r="I544" s="345"/>
      <c r="J544" s="346"/>
      <c r="K544" s="346"/>
      <c r="L544" s="346"/>
      <c r="M544" s="347"/>
      <c r="N544" s="52"/>
    </row>
    <row r="545" spans="3:14" ht="15.95" customHeight="1" thickBot="1">
      <c r="C545" s="321" t="s">
        <v>43</v>
      </c>
      <c r="D545" s="321"/>
      <c r="E545" s="322"/>
      <c r="F545" s="322"/>
      <c r="G545" s="24"/>
      <c r="H545" s="53"/>
      <c r="I545" s="54"/>
      <c r="J545" s="54"/>
      <c r="K545" s="54"/>
      <c r="L545" s="55"/>
      <c r="M545" s="55"/>
      <c r="N545" s="56"/>
    </row>
    <row r="546" spans="3:14" ht="15.95" customHeight="1">
      <c r="C546" s="57"/>
      <c r="D546" s="22"/>
      <c r="E546" s="23"/>
      <c r="F546" s="24"/>
      <c r="G546" s="24"/>
    </row>
    <row r="547" spans="3:14" ht="15.95" customHeight="1">
      <c r="C547" s="336" t="s">
        <v>42</v>
      </c>
      <c r="D547" s="336"/>
      <c r="E547" s="336"/>
      <c r="F547" s="336"/>
    </row>
    <row r="548" spans="3:14" ht="15.95" customHeight="1" thickBot="1">
      <c r="C548" s="337">
        <f>بيانات!D9</f>
        <v>0</v>
      </c>
      <c r="D548" s="337"/>
      <c r="E548" s="337"/>
      <c r="F548" s="337"/>
    </row>
    <row r="549" spans="3:14" ht="15.95" customHeight="1" thickBot="1">
      <c r="C549" s="338" t="s">
        <v>78</v>
      </c>
      <c r="D549" s="338"/>
      <c r="E549" s="338"/>
      <c r="F549" s="338"/>
      <c r="G549" s="25"/>
      <c r="H549" s="47"/>
      <c r="I549" s="48"/>
      <c r="J549" s="48"/>
      <c r="K549" s="48"/>
      <c r="L549" s="49"/>
      <c r="M549" s="49"/>
      <c r="N549" s="50"/>
    </row>
    <row r="550" spans="3:14" ht="15.95" customHeight="1" thickBot="1">
      <c r="C550" s="33" t="s">
        <v>1</v>
      </c>
      <c r="D550" s="67">
        <f>'متابعة 2'!B29</f>
        <v>0</v>
      </c>
      <c r="E550" s="33" t="s">
        <v>39</v>
      </c>
      <c r="F550" s="68" t="str">
        <f>'متابعة 2'!P3</f>
        <v>أول 4</v>
      </c>
      <c r="G550" s="26"/>
      <c r="H550" s="51" t="s">
        <v>44</v>
      </c>
      <c r="I550" s="348" t="s">
        <v>46</v>
      </c>
      <c r="J550" s="349"/>
      <c r="K550" s="349"/>
      <c r="L550" s="349"/>
      <c r="M550" s="350"/>
      <c r="N550" s="52"/>
    </row>
    <row r="551" spans="3:14" ht="15.95" customHeight="1" thickBot="1">
      <c r="C551" s="340" t="s">
        <v>69</v>
      </c>
      <c r="D551" s="341"/>
      <c r="E551" s="340">
        <f>بيانات!I32</f>
        <v>0</v>
      </c>
      <c r="F551" s="341"/>
      <c r="G551" s="38"/>
      <c r="H551" s="51"/>
      <c r="L551" s="39"/>
      <c r="M551" s="15"/>
      <c r="N551" s="52"/>
    </row>
    <row r="552" spans="3:14" ht="17.100000000000001" customHeight="1" thickBot="1">
      <c r="C552" s="339" t="s">
        <v>35</v>
      </c>
      <c r="D552" s="176" t="s">
        <v>74</v>
      </c>
      <c r="E552" s="28">
        <v>4</v>
      </c>
      <c r="F552" s="65" t="e">
        <f>CEILING(AVERAGE('متابعة 2'!C29:E29),0.5)</f>
        <v>#DIV/0!</v>
      </c>
      <c r="G552" s="14"/>
      <c r="H552" s="51"/>
      <c r="I552" s="94" t="s">
        <v>8</v>
      </c>
      <c r="J552" s="95">
        <f>E528</f>
        <v>6</v>
      </c>
      <c r="K552" s="96" t="e">
        <f>AVERAGEIF('متابعة 2'!S8:S40,"&gt;0")</f>
        <v>#DIV/0!</v>
      </c>
      <c r="L552" s="97" t="e">
        <f>F554</f>
        <v>#DIV/0!</v>
      </c>
      <c r="M552" s="15"/>
      <c r="N552" s="52"/>
    </row>
    <row r="553" spans="3:14" ht="17.100000000000001" customHeight="1" thickBot="1">
      <c r="C553" s="339"/>
      <c r="D553" s="91" t="s">
        <v>25</v>
      </c>
      <c r="E553" s="28">
        <v>2</v>
      </c>
      <c r="F553" s="65" t="e">
        <f>CEILING(AVERAGE('متابعة 2'!F29:G29),0.5)</f>
        <v>#DIV/0!</v>
      </c>
      <c r="G553" s="14"/>
      <c r="H553" s="51"/>
      <c r="I553" s="94" t="s">
        <v>45</v>
      </c>
      <c r="J553" s="95">
        <f>E537</f>
        <v>30</v>
      </c>
      <c r="K553" s="96" t="e">
        <f>AVERAGEIF('متابعة 2'!T8:T40,"&gt;0")</f>
        <v>#DIV/0!</v>
      </c>
      <c r="L553" s="97">
        <f>F563</f>
        <v>0</v>
      </c>
      <c r="M553" s="15"/>
      <c r="N553" s="52"/>
    </row>
    <row r="554" spans="3:14" ht="17.100000000000001" customHeight="1" thickBot="1">
      <c r="C554" s="339"/>
      <c r="D554" s="91" t="s">
        <v>13</v>
      </c>
      <c r="E554" s="28">
        <v>6</v>
      </c>
      <c r="F554" s="212" t="e">
        <f>SUM(F552:F553)</f>
        <v>#DIV/0!</v>
      </c>
      <c r="G554" s="14"/>
      <c r="H554" s="51"/>
      <c r="I554" s="94" t="s">
        <v>12</v>
      </c>
      <c r="J554" s="95">
        <f>E541</f>
        <v>14</v>
      </c>
      <c r="K554" s="96" t="e">
        <f>AVERAGEIF('متابعة 2'!U8:U40,"&gt;0")</f>
        <v>#DIV/0!</v>
      </c>
      <c r="L554" s="97">
        <f>F567</f>
        <v>0</v>
      </c>
      <c r="M554" s="15"/>
      <c r="N554" s="52"/>
    </row>
    <row r="555" spans="3:14" ht="15.95" customHeight="1" thickBot="1">
      <c r="C555" s="323" t="s">
        <v>23</v>
      </c>
      <c r="D555" s="323"/>
      <c r="E555" s="30">
        <v>4</v>
      </c>
      <c r="F555" s="66">
        <f>'متابعة 2'!H29</f>
        <v>0</v>
      </c>
      <c r="G555" s="14"/>
      <c r="H555" s="51"/>
      <c r="L555" s="39"/>
      <c r="M555" s="15"/>
      <c r="N555" s="52"/>
    </row>
    <row r="556" spans="3:14" ht="15.95" customHeight="1" thickBot="1">
      <c r="C556" s="323" t="s">
        <v>24</v>
      </c>
      <c r="D556" s="323"/>
      <c r="E556" s="28">
        <v>4</v>
      </c>
      <c r="F556" s="66">
        <f>'متابعة 2'!I29</f>
        <v>0</v>
      </c>
      <c r="G556" s="31"/>
      <c r="H556" s="51"/>
      <c r="L556" s="39"/>
      <c r="M556" s="15"/>
      <c r="N556" s="52"/>
    </row>
    <row r="557" spans="3:14" ht="15.95" customHeight="1" thickBot="1">
      <c r="C557" s="324" t="s">
        <v>36</v>
      </c>
      <c r="D557" s="91" t="s">
        <v>26</v>
      </c>
      <c r="E557" s="28">
        <v>4</v>
      </c>
      <c r="F557" s="66">
        <f>'متابعة 2'!J29</f>
        <v>0</v>
      </c>
      <c r="G557" s="31"/>
      <c r="H557" s="51"/>
      <c r="L557" s="39"/>
      <c r="M557" s="15"/>
      <c r="N557" s="52"/>
    </row>
    <row r="558" spans="3:14" ht="15.95" customHeight="1" thickBot="1">
      <c r="C558" s="325"/>
      <c r="D558" s="91" t="s">
        <v>27</v>
      </c>
      <c r="E558" s="30">
        <v>3</v>
      </c>
      <c r="F558" s="66">
        <f>'متابعة 2'!K29</f>
        <v>0</v>
      </c>
      <c r="G558" s="14"/>
      <c r="H558" s="51"/>
      <c r="L558" s="39"/>
      <c r="M558" s="15"/>
      <c r="N558" s="52"/>
    </row>
    <row r="559" spans="3:14" ht="15.95" customHeight="1" thickBot="1">
      <c r="C559" s="325"/>
      <c r="D559" s="91" t="s">
        <v>28</v>
      </c>
      <c r="E559" s="30">
        <v>4</v>
      </c>
      <c r="F559" s="66">
        <f>'متابعة 2'!L29</f>
        <v>0</v>
      </c>
      <c r="G559" s="14"/>
      <c r="H559" s="51"/>
      <c r="L559" s="39"/>
      <c r="M559" s="15"/>
      <c r="N559" s="52"/>
    </row>
    <row r="560" spans="3:14" ht="15.95" customHeight="1" thickBot="1">
      <c r="C560" s="325"/>
      <c r="D560" s="91" t="s">
        <v>29</v>
      </c>
      <c r="E560" s="30">
        <v>3</v>
      </c>
      <c r="F560" s="66">
        <f>'متابعة 2'!M29</f>
        <v>0</v>
      </c>
      <c r="G560" s="14"/>
      <c r="H560" s="51"/>
      <c r="L560" s="39"/>
      <c r="M560" s="15"/>
      <c r="N560" s="52"/>
    </row>
    <row r="561" spans="3:14" ht="15.95" customHeight="1" thickBot="1">
      <c r="C561" s="326"/>
      <c r="D561" s="91" t="s">
        <v>30</v>
      </c>
      <c r="E561" s="30">
        <v>4</v>
      </c>
      <c r="F561" s="66">
        <f>'متابعة 2'!N29</f>
        <v>0</v>
      </c>
      <c r="G561" s="14"/>
      <c r="H561" s="51"/>
      <c r="L561" s="39"/>
      <c r="M561" s="15"/>
      <c r="N561" s="52"/>
    </row>
    <row r="562" spans="3:14" ht="15.95" customHeight="1" thickBot="1">
      <c r="C562" s="323" t="s">
        <v>31</v>
      </c>
      <c r="D562" s="323"/>
      <c r="E562" s="30">
        <v>4</v>
      </c>
      <c r="F562" s="66">
        <f>'متابعة 2'!O29</f>
        <v>0</v>
      </c>
      <c r="G562" s="14"/>
      <c r="H562" s="51"/>
      <c r="I562" s="61"/>
      <c r="J562" s="61"/>
      <c r="K562" s="61"/>
      <c r="L562" s="61"/>
      <c r="M562" s="15"/>
      <c r="N562" s="52"/>
    </row>
    <row r="563" spans="3:14" ht="15.95" customHeight="1" thickBot="1">
      <c r="C563" s="327" t="s">
        <v>13</v>
      </c>
      <c r="D563" s="328"/>
      <c r="E563" s="30">
        <v>30</v>
      </c>
      <c r="F563" s="212">
        <f>SUM(F555:F562)</f>
        <v>0</v>
      </c>
      <c r="G563" s="14"/>
      <c r="H563" s="51"/>
      <c r="I563" s="61"/>
      <c r="J563" s="61"/>
      <c r="K563" s="61"/>
      <c r="L563" s="61"/>
      <c r="M563" s="15"/>
      <c r="N563" s="52"/>
    </row>
    <row r="564" spans="3:14" ht="15.95" customHeight="1" thickBot="1">
      <c r="C564" s="324" t="s">
        <v>37</v>
      </c>
      <c r="D564" s="92" t="s">
        <v>32</v>
      </c>
      <c r="E564" s="30">
        <v>5</v>
      </c>
      <c r="F564" s="66">
        <f>'متابعة 2'!P29</f>
        <v>0</v>
      </c>
      <c r="G564" s="14"/>
      <c r="H564" s="51"/>
      <c r="I564" s="61"/>
      <c r="J564" s="61"/>
      <c r="K564" s="61"/>
      <c r="L564" s="61"/>
      <c r="M564" s="15"/>
      <c r="N564" s="52"/>
    </row>
    <row r="565" spans="3:14" ht="15.95" customHeight="1" thickBot="1">
      <c r="C565" s="325"/>
      <c r="D565" s="92" t="s">
        <v>33</v>
      </c>
      <c r="E565" s="30">
        <v>5</v>
      </c>
      <c r="F565" s="66">
        <f>'متابعة 2'!Q29</f>
        <v>0</v>
      </c>
      <c r="G565" s="14"/>
      <c r="H565" s="51"/>
      <c r="I565" s="40"/>
      <c r="J565" s="40"/>
      <c r="K565" s="40"/>
      <c r="L565" s="15"/>
      <c r="M565" s="15"/>
      <c r="N565" s="52"/>
    </row>
    <row r="566" spans="3:14" ht="15.95" customHeight="1" thickBot="1">
      <c r="C566" s="325"/>
      <c r="D566" s="92" t="s">
        <v>7</v>
      </c>
      <c r="E566" s="30">
        <v>4</v>
      </c>
      <c r="F566" s="66">
        <f>'متابعة 2'!R29</f>
        <v>0</v>
      </c>
      <c r="G566" s="14"/>
      <c r="H566" s="51"/>
      <c r="L566" s="15"/>
      <c r="M566" s="15"/>
      <c r="N566" s="52"/>
    </row>
    <row r="567" spans="3:14" ht="15.95" customHeight="1" thickBot="1">
      <c r="C567" s="326"/>
      <c r="D567" s="92" t="s">
        <v>13</v>
      </c>
      <c r="E567" s="30">
        <v>14</v>
      </c>
      <c r="F567" s="213">
        <f>SUM(F564:F566)</f>
        <v>0</v>
      </c>
      <c r="G567" s="14"/>
      <c r="H567" s="51"/>
      <c r="I567" s="177" t="s">
        <v>47</v>
      </c>
      <c r="L567" s="15"/>
      <c r="M567" s="15"/>
      <c r="N567" s="52"/>
    </row>
    <row r="568" spans="3:14" ht="15.95" customHeight="1" thickBot="1">
      <c r="C568" s="329" t="s">
        <v>34</v>
      </c>
      <c r="D568" s="330"/>
      <c r="E568" s="32">
        <f>E528+E537+E541</f>
        <v>50</v>
      </c>
      <c r="F568" s="214" t="e">
        <f>F554+F563+F567</f>
        <v>#DIV/0!</v>
      </c>
      <c r="G568" s="331"/>
      <c r="H568" s="51"/>
      <c r="I568" s="356">
        <f>بيانات!F32</f>
        <v>0</v>
      </c>
      <c r="J568" s="357"/>
      <c r="K568" s="357"/>
      <c r="L568" s="357"/>
      <c r="M568" s="358"/>
      <c r="N568" s="52"/>
    </row>
    <row r="569" spans="3:14" ht="15.95" customHeight="1" thickBot="1">
      <c r="C569" s="333" t="s">
        <v>88</v>
      </c>
      <c r="D569" s="334"/>
      <c r="E569" s="210" t="e">
        <f>'متابعة 2'!X29</f>
        <v>#DIV/0!</v>
      </c>
      <c r="F569" s="206" t="e">
        <f>F568*100/E568&amp;" %"</f>
        <v>#DIV/0!</v>
      </c>
      <c r="G569" s="332"/>
      <c r="H569" s="51"/>
      <c r="I569" s="342" t="str">
        <f>بيانات!G20</f>
        <v>BURAYDAH</v>
      </c>
      <c r="J569" s="343"/>
      <c r="K569" s="343"/>
      <c r="L569" s="343"/>
      <c r="M569" s="344"/>
      <c r="N569" s="52"/>
    </row>
    <row r="570" spans="3:14" ht="15.95" customHeight="1" thickBot="1">
      <c r="C570" s="89" t="s">
        <v>40</v>
      </c>
      <c r="D570" s="335">
        <f>بيانات!D8</f>
        <v>0</v>
      </c>
      <c r="E570" s="335"/>
      <c r="F570" s="335"/>
      <c r="G570" s="90"/>
      <c r="H570" s="51"/>
      <c r="I570" s="345"/>
      <c r="J570" s="346"/>
      <c r="K570" s="346"/>
      <c r="L570" s="346"/>
      <c r="M570" s="347"/>
      <c r="N570" s="52"/>
    </row>
    <row r="571" spans="3:14" ht="15.95" customHeight="1" thickBot="1">
      <c r="C571" s="321" t="s">
        <v>43</v>
      </c>
      <c r="D571" s="321"/>
      <c r="E571" s="322"/>
      <c r="F571" s="322"/>
      <c r="G571" s="24"/>
      <c r="H571" s="53"/>
      <c r="I571" s="54"/>
      <c r="J571" s="54"/>
      <c r="K571" s="54"/>
      <c r="L571" s="55"/>
      <c r="M571" s="55"/>
      <c r="N571" s="56"/>
    </row>
    <row r="572" spans="3:14"/>
    <row r="573" spans="3:14" ht="15.95" customHeight="1">
      <c r="C573" s="336" t="s">
        <v>42</v>
      </c>
      <c r="D573" s="336"/>
      <c r="E573" s="336"/>
      <c r="F573" s="336"/>
    </row>
    <row r="574" spans="3:14" ht="15.95" customHeight="1" thickBot="1">
      <c r="C574" s="337">
        <f>بيانات!D9</f>
        <v>0</v>
      </c>
      <c r="D574" s="337"/>
      <c r="E574" s="337"/>
      <c r="F574" s="337"/>
    </row>
    <row r="575" spans="3:14" ht="15.95" customHeight="1" thickBot="1">
      <c r="C575" s="338" t="s">
        <v>78</v>
      </c>
      <c r="D575" s="338"/>
      <c r="E575" s="338"/>
      <c r="F575" s="338"/>
      <c r="G575" s="25"/>
      <c r="H575" s="47"/>
      <c r="I575" s="48"/>
      <c r="J575" s="48"/>
      <c r="K575" s="48"/>
      <c r="L575" s="49"/>
      <c r="M575" s="49"/>
      <c r="N575" s="50"/>
    </row>
    <row r="576" spans="3:14" ht="15.95" customHeight="1" thickBot="1">
      <c r="C576" s="33" t="s">
        <v>1</v>
      </c>
      <c r="D576" s="67">
        <f>'متابعة 2'!B30</f>
        <v>0</v>
      </c>
      <c r="E576" s="33" t="s">
        <v>39</v>
      </c>
      <c r="F576" s="68" t="str">
        <f>'متابعة 2'!P3</f>
        <v>أول 4</v>
      </c>
      <c r="G576" s="26"/>
      <c r="H576" s="51" t="s">
        <v>44</v>
      </c>
      <c r="I576" s="348" t="s">
        <v>46</v>
      </c>
      <c r="J576" s="349"/>
      <c r="K576" s="349"/>
      <c r="L576" s="349"/>
      <c r="M576" s="350"/>
      <c r="N576" s="52"/>
    </row>
    <row r="577" spans="3:14" ht="15.95" customHeight="1" thickBot="1">
      <c r="C577" s="340" t="s">
        <v>69</v>
      </c>
      <c r="D577" s="341"/>
      <c r="E577" s="340">
        <f>بيانات!I32</f>
        <v>0</v>
      </c>
      <c r="F577" s="341"/>
      <c r="G577" s="38"/>
      <c r="H577" s="51"/>
      <c r="L577" s="39"/>
      <c r="M577" s="15"/>
      <c r="N577" s="52"/>
    </row>
    <row r="578" spans="3:14" ht="17.100000000000001" customHeight="1" thickBot="1">
      <c r="C578" s="339" t="s">
        <v>35</v>
      </c>
      <c r="D578" s="176" t="s">
        <v>74</v>
      </c>
      <c r="E578" s="28">
        <v>4</v>
      </c>
      <c r="F578" s="65" t="e">
        <f>CEILING(AVERAGE('متابعة 2'!C30:E30),0.5)</f>
        <v>#DIV/0!</v>
      </c>
      <c r="G578" s="14"/>
      <c r="H578" s="51"/>
      <c r="I578" s="94" t="s">
        <v>8</v>
      </c>
      <c r="J578" s="95">
        <f>E580</f>
        <v>6</v>
      </c>
      <c r="K578" s="96" t="e">
        <f>AVERAGEIF('متابعة 2'!S8:S40,"&gt;0")</f>
        <v>#DIV/0!</v>
      </c>
      <c r="L578" s="97" t="e">
        <f>F580</f>
        <v>#DIV/0!</v>
      </c>
      <c r="M578" s="15"/>
      <c r="N578" s="52"/>
    </row>
    <row r="579" spans="3:14" ht="17.100000000000001" customHeight="1" thickBot="1">
      <c r="C579" s="339"/>
      <c r="D579" s="91" t="s">
        <v>25</v>
      </c>
      <c r="E579" s="28">
        <v>2</v>
      </c>
      <c r="F579" s="65" t="e">
        <f>CEILING(AVERAGE('متابعة 2'!F30:G30),0.5)</f>
        <v>#DIV/0!</v>
      </c>
      <c r="G579" s="14"/>
      <c r="H579" s="51"/>
      <c r="I579" s="94" t="s">
        <v>45</v>
      </c>
      <c r="J579" s="95">
        <f>E589</f>
        <v>30</v>
      </c>
      <c r="K579" s="96" t="e">
        <f>AVERAGEIF('متابعة 2'!T8:T40,"&gt;0")</f>
        <v>#DIV/0!</v>
      </c>
      <c r="L579" s="97">
        <f>F589</f>
        <v>0</v>
      </c>
      <c r="M579" s="15"/>
      <c r="N579" s="52"/>
    </row>
    <row r="580" spans="3:14" ht="17.100000000000001" customHeight="1" thickBot="1">
      <c r="C580" s="339"/>
      <c r="D580" s="91" t="s">
        <v>13</v>
      </c>
      <c r="E580" s="28">
        <v>6</v>
      </c>
      <c r="F580" s="212" t="e">
        <f>SUM(F578:F579)</f>
        <v>#DIV/0!</v>
      </c>
      <c r="G580" s="14"/>
      <c r="H580" s="51"/>
      <c r="I580" s="94" t="s">
        <v>12</v>
      </c>
      <c r="J580" s="95">
        <f>E593</f>
        <v>14</v>
      </c>
      <c r="K580" s="96" t="e">
        <f>AVERAGEIF('متابعة 2'!U8:U40,"&gt;0")</f>
        <v>#DIV/0!</v>
      </c>
      <c r="L580" s="97">
        <f>F593</f>
        <v>0</v>
      </c>
      <c r="M580" s="15"/>
      <c r="N580" s="52"/>
    </row>
    <row r="581" spans="3:14" ht="15.95" customHeight="1" thickBot="1">
      <c r="C581" s="323" t="s">
        <v>23</v>
      </c>
      <c r="D581" s="323"/>
      <c r="E581" s="30">
        <v>4</v>
      </c>
      <c r="F581" s="66">
        <f>'متابعة 2'!H30</f>
        <v>0</v>
      </c>
      <c r="G581" s="14"/>
      <c r="H581" s="51"/>
      <c r="L581" s="39"/>
      <c r="M581" s="15"/>
      <c r="N581" s="52"/>
    </row>
    <row r="582" spans="3:14" ht="15.95" customHeight="1" thickBot="1">
      <c r="C582" s="323" t="s">
        <v>24</v>
      </c>
      <c r="D582" s="323"/>
      <c r="E582" s="28">
        <v>4</v>
      </c>
      <c r="F582" s="66">
        <f>'متابعة 2'!I30</f>
        <v>0</v>
      </c>
      <c r="G582" s="31"/>
      <c r="H582" s="51"/>
      <c r="L582" s="39"/>
      <c r="M582" s="15"/>
      <c r="N582" s="52"/>
    </row>
    <row r="583" spans="3:14" ht="15.95" customHeight="1" thickBot="1">
      <c r="C583" s="324" t="s">
        <v>36</v>
      </c>
      <c r="D583" s="91" t="s">
        <v>26</v>
      </c>
      <c r="E583" s="28">
        <v>4</v>
      </c>
      <c r="F583" s="66">
        <f>'متابعة 2'!J30</f>
        <v>0</v>
      </c>
      <c r="G583" s="31"/>
      <c r="H583" s="51"/>
      <c r="L583" s="39"/>
      <c r="M583" s="15"/>
      <c r="N583" s="52"/>
    </row>
    <row r="584" spans="3:14" ht="15.95" customHeight="1" thickBot="1">
      <c r="C584" s="325"/>
      <c r="D584" s="91" t="s">
        <v>27</v>
      </c>
      <c r="E584" s="30">
        <v>3</v>
      </c>
      <c r="F584" s="66">
        <f>'متابعة 2'!K30</f>
        <v>0</v>
      </c>
      <c r="G584" s="14"/>
      <c r="H584" s="51"/>
      <c r="L584" s="39"/>
      <c r="M584" s="15"/>
      <c r="N584" s="52"/>
    </row>
    <row r="585" spans="3:14" ht="15.95" customHeight="1" thickBot="1">
      <c r="C585" s="325"/>
      <c r="D585" s="91" t="s">
        <v>28</v>
      </c>
      <c r="E585" s="30">
        <v>4</v>
      </c>
      <c r="F585" s="66">
        <f>'متابعة 2'!L30</f>
        <v>0</v>
      </c>
      <c r="G585" s="14"/>
      <c r="H585" s="51"/>
      <c r="L585" s="39"/>
      <c r="M585" s="15"/>
      <c r="N585" s="52"/>
    </row>
    <row r="586" spans="3:14" ht="15.95" customHeight="1" thickBot="1">
      <c r="C586" s="325"/>
      <c r="D586" s="91" t="s">
        <v>29</v>
      </c>
      <c r="E586" s="30">
        <v>3</v>
      </c>
      <c r="F586" s="66">
        <f>'متابعة 2'!M30</f>
        <v>0</v>
      </c>
      <c r="G586" s="14"/>
      <c r="H586" s="51"/>
      <c r="L586" s="39"/>
      <c r="M586" s="15"/>
      <c r="N586" s="52"/>
    </row>
    <row r="587" spans="3:14" ht="15.95" customHeight="1" thickBot="1">
      <c r="C587" s="326"/>
      <c r="D587" s="91" t="s">
        <v>30</v>
      </c>
      <c r="E587" s="30">
        <v>4</v>
      </c>
      <c r="F587" s="66">
        <f>'متابعة 2'!N30</f>
        <v>0</v>
      </c>
      <c r="G587" s="14"/>
      <c r="H587" s="51"/>
      <c r="L587" s="39"/>
      <c r="M587" s="15"/>
      <c r="N587" s="52"/>
    </row>
    <row r="588" spans="3:14" ht="15.95" customHeight="1" thickBot="1">
      <c r="C588" s="323" t="s">
        <v>31</v>
      </c>
      <c r="D588" s="323"/>
      <c r="E588" s="30">
        <v>4</v>
      </c>
      <c r="F588" s="66">
        <f>'متابعة 2'!O30</f>
        <v>0</v>
      </c>
      <c r="G588" s="14"/>
      <c r="H588" s="51"/>
      <c r="I588" s="61"/>
      <c r="J588" s="61"/>
      <c r="K588" s="61"/>
      <c r="L588" s="61"/>
      <c r="M588" s="15"/>
      <c r="N588" s="52"/>
    </row>
    <row r="589" spans="3:14" ht="15.95" customHeight="1" thickBot="1">
      <c r="C589" s="327" t="s">
        <v>13</v>
      </c>
      <c r="D589" s="328"/>
      <c r="E589" s="30">
        <v>30</v>
      </c>
      <c r="F589" s="212">
        <f>SUM(F581:F588)</f>
        <v>0</v>
      </c>
      <c r="G589" s="14"/>
      <c r="H589" s="51"/>
      <c r="I589" s="61"/>
      <c r="J589" s="61"/>
      <c r="K589" s="61"/>
      <c r="L589" s="61"/>
      <c r="M589" s="15"/>
      <c r="N589" s="52"/>
    </row>
    <row r="590" spans="3:14" ht="15.95" customHeight="1" thickBot="1">
      <c r="C590" s="324" t="s">
        <v>37</v>
      </c>
      <c r="D590" s="92" t="s">
        <v>32</v>
      </c>
      <c r="E590" s="30">
        <v>5</v>
      </c>
      <c r="F590" s="66">
        <f>'متابعة 2'!P30</f>
        <v>0</v>
      </c>
      <c r="G590" s="14"/>
      <c r="H590" s="51"/>
      <c r="I590" s="61"/>
      <c r="J590" s="61"/>
      <c r="K590" s="61"/>
      <c r="L590" s="61"/>
      <c r="M590" s="15"/>
      <c r="N590" s="52"/>
    </row>
    <row r="591" spans="3:14" ht="15.95" customHeight="1" thickBot="1">
      <c r="C591" s="325"/>
      <c r="D591" s="92" t="s">
        <v>33</v>
      </c>
      <c r="E591" s="30">
        <v>5</v>
      </c>
      <c r="F591" s="66">
        <f>'متابعة 2'!Q30</f>
        <v>0</v>
      </c>
      <c r="G591" s="14"/>
      <c r="H591" s="51"/>
      <c r="I591" s="40"/>
      <c r="J591" s="40"/>
      <c r="K591" s="40"/>
      <c r="L591" s="15"/>
      <c r="M591" s="15"/>
      <c r="N591" s="52"/>
    </row>
    <row r="592" spans="3:14" ht="15.95" customHeight="1" thickBot="1">
      <c r="C592" s="325"/>
      <c r="D592" s="92" t="s">
        <v>7</v>
      </c>
      <c r="E592" s="30">
        <v>4</v>
      </c>
      <c r="F592" s="66">
        <f>'متابعة 2'!R30</f>
        <v>0</v>
      </c>
      <c r="G592" s="14"/>
      <c r="H592" s="51"/>
      <c r="L592" s="15"/>
      <c r="M592" s="15"/>
      <c r="N592" s="52"/>
    </row>
    <row r="593" spans="3:14" ht="15.95" customHeight="1" thickBot="1">
      <c r="C593" s="326"/>
      <c r="D593" s="92" t="s">
        <v>13</v>
      </c>
      <c r="E593" s="30">
        <v>14</v>
      </c>
      <c r="F593" s="213">
        <f>SUM(F590:F592)</f>
        <v>0</v>
      </c>
      <c r="G593" s="14"/>
      <c r="H593" s="51"/>
      <c r="I593" s="177" t="s">
        <v>47</v>
      </c>
      <c r="L593" s="15"/>
      <c r="M593" s="15"/>
      <c r="N593" s="52"/>
    </row>
    <row r="594" spans="3:14" ht="15.95" customHeight="1" thickBot="1">
      <c r="C594" s="329" t="s">
        <v>34</v>
      </c>
      <c r="D594" s="330"/>
      <c r="E594" s="32">
        <f>E580+E589+E593</f>
        <v>50</v>
      </c>
      <c r="F594" s="214" t="e">
        <f>F580+F589+F593</f>
        <v>#DIV/0!</v>
      </c>
      <c r="G594" s="331"/>
      <c r="H594" s="51"/>
      <c r="I594" s="356">
        <f>بيانات!F33</f>
        <v>0</v>
      </c>
      <c r="J594" s="357"/>
      <c r="K594" s="357"/>
      <c r="L594" s="357"/>
      <c r="M594" s="358"/>
      <c r="N594" s="52"/>
    </row>
    <row r="595" spans="3:14" ht="15.95" customHeight="1" thickBot="1">
      <c r="C595" s="333" t="s">
        <v>88</v>
      </c>
      <c r="D595" s="334"/>
      <c r="E595" s="210" t="e">
        <f>'متابعة 2'!X30</f>
        <v>#DIV/0!</v>
      </c>
      <c r="F595" s="206" t="e">
        <f>F594*100/E594&amp;" %"</f>
        <v>#DIV/0!</v>
      </c>
      <c r="G595" s="332"/>
      <c r="H595" s="51"/>
      <c r="I595" s="342" t="str">
        <f>بيانات!G20</f>
        <v>BURAYDAH</v>
      </c>
      <c r="J595" s="343"/>
      <c r="K595" s="343"/>
      <c r="L595" s="343"/>
      <c r="M595" s="344"/>
      <c r="N595" s="52"/>
    </row>
    <row r="596" spans="3:14" ht="15.95" customHeight="1" thickBot="1">
      <c r="C596" s="89" t="s">
        <v>40</v>
      </c>
      <c r="D596" s="335">
        <f>بيانات!D8</f>
        <v>0</v>
      </c>
      <c r="E596" s="335"/>
      <c r="F596" s="335"/>
      <c r="G596" s="90"/>
      <c r="H596" s="51"/>
      <c r="I596" s="345"/>
      <c r="J596" s="346"/>
      <c r="K596" s="346"/>
      <c r="L596" s="346"/>
      <c r="M596" s="347"/>
      <c r="N596" s="52"/>
    </row>
    <row r="597" spans="3:14" ht="15.95" customHeight="1" thickBot="1">
      <c r="C597" s="321" t="s">
        <v>43</v>
      </c>
      <c r="D597" s="321"/>
      <c r="E597" s="322"/>
      <c r="F597" s="322"/>
      <c r="G597" s="24"/>
      <c r="H597" s="53"/>
      <c r="I597" s="54"/>
      <c r="J597" s="54"/>
      <c r="K597" s="54"/>
      <c r="L597" s="55"/>
      <c r="M597" s="55"/>
      <c r="N597" s="56"/>
    </row>
    <row r="598" spans="3:14" ht="15.95" customHeight="1">
      <c r="C598" s="57"/>
      <c r="D598" s="22"/>
      <c r="E598" s="23"/>
      <c r="F598" s="24"/>
      <c r="G598" s="24"/>
    </row>
    <row r="599" spans="3:14" ht="15.95" customHeight="1">
      <c r="C599" s="336" t="s">
        <v>42</v>
      </c>
      <c r="D599" s="336"/>
      <c r="E599" s="336"/>
      <c r="F599" s="336"/>
    </row>
    <row r="600" spans="3:14" ht="15.95" customHeight="1" thickBot="1">
      <c r="C600" s="337">
        <f>بيانات!D9</f>
        <v>0</v>
      </c>
      <c r="D600" s="337"/>
      <c r="E600" s="337"/>
      <c r="F600" s="337"/>
    </row>
    <row r="601" spans="3:14" ht="15.95" customHeight="1" thickBot="1">
      <c r="C601" s="338" t="s">
        <v>78</v>
      </c>
      <c r="D601" s="338"/>
      <c r="E601" s="338"/>
      <c r="F601" s="338"/>
      <c r="G601" s="25"/>
      <c r="H601" s="47"/>
      <c r="I601" s="48"/>
      <c r="J601" s="48"/>
      <c r="K601" s="48"/>
      <c r="L601" s="49"/>
      <c r="M601" s="49"/>
      <c r="N601" s="50"/>
    </row>
    <row r="602" spans="3:14" ht="15.95" customHeight="1" thickBot="1">
      <c r="C602" s="33" t="s">
        <v>1</v>
      </c>
      <c r="D602" s="67">
        <f>'متابعة 2'!B31</f>
        <v>0</v>
      </c>
      <c r="E602" s="33" t="s">
        <v>39</v>
      </c>
      <c r="F602" s="68" t="str">
        <f>'متابعة 2'!P3</f>
        <v>أول 4</v>
      </c>
      <c r="G602" s="26"/>
      <c r="H602" s="51" t="s">
        <v>44</v>
      </c>
      <c r="I602" s="348" t="s">
        <v>46</v>
      </c>
      <c r="J602" s="349"/>
      <c r="K602" s="349"/>
      <c r="L602" s="349"/>
      <c r="M602" s="350"/>
      <c r="N602" s="52"/>
    </row>
    <row r="603" spans="3:14" ht="15.95" customHeight="1" thickBot="1">
      <c r="C603" s="340" t="s">
        <v>69</v>
      </c>
      <c r="D603" s="341"/>
      <c r="E603" s="340">
        <f>بيانات!I32</f>
        <v>0</v>
      </c>
      <c r="F603" s="341"/>
      <c r="G603" s="38"/>
      <c r="H603" s="51"/>
      <c r="L603" s="39"/>
      <c r="M603" s="15"/>
      <c r="N603" s="52"/>
    </row>
    <row r="604" spans="3:14" ht="17.100000000000001" customHeight="1" thickBot="1">
      <c r="C604" s="339" t="s">
        <v>35</v>
      </c>
      <c r="D604" s="176" t="s">
        <v>74</v>
      </c>
      <c r="E604" s="28">
        <v>4</v>
      </c>
      <c r="F604" s="65" t="e">
        <f>CEILING(AVERAGE('متابعة 2'!C31:E31),0.5)</f>
        <v>#DIV/0!</v>
      </c>
      <c r="G604" s="14"/>
      <c r="H604" s="51"/>
      <c r="I604" s="94" t="s">
        <v>8</v>
      </c>
      <c r="J604" s="95">
        <f>E580</f>
        <v>6</v>
      </c>
      <c r="K604" s="96" t="e">
        <f>AVERAGEIF('متابعة 2'!S8:S40,"&gt;0")</f>
        <v>#DIV/0!</v>
      </c>
      <c r="L604" s="97" t="e">
        <f>F606</f>
        <v>#DIV/0!</v>
      </c>
      <c r="M604" s="15"/>
      <c r="N604" s="52"/>
    </row>
    <row r="605" spans="3:14" ht="17.100000000000001" customHeight="1" thickBot="1">
      <c r="C605" s="339"/>
      <c r="D605" s="91" t="s">
        <v>25</v>
      </c>
      <c r="E605" s="28">
        <v>2</v>
      </c>
      <c r="F605" s="65" t="e">
        <f>CEILING(AVERAGE('متابعة 2'!F31:G31),0.5)</f>
        <v>#DIV/0!</v>
      </c>
      <c r="G605" s="14"/>
      <c r="H605" s="51"/>
      <c r="I605" s="94" t="s">
        <v>45</v>
      </c>
      <c r="J605" s="95">
        <f>E589</f>
        <v>30</v>
      </c>
      <c r="K605" s="96" t="e">
        <f>AVERAGEIF('متابعة 2'!T8:T40,"&gt;0")</f>
        <v>#DIV/0!</v>
      </c>
      <c r="L605" s="97">
        <f>F615</f>
        <v>0</v>
      </c>
      <c r="M605" s="15"/>
      <c r="N605" s="52"/>
    </row>
    <row r="606" spans="3:14" ht="17.100000000000001" customHeight="1" thickBot="1">
      <c r="C606" s="339"/>
      <c r="D606" s="91" t="s">
        <v>13</v>
      </c>
      <c r="E606" s="28">
        <v>6</v>
      </c>
      <c r="F606" s="212" t="e">
        <f>SUM(F604:F605)</f>
        <v>#DIV/0!</v>
      </c>
      <c r="G606" s="14"/>
      <c r="H606" s="51"/>
      <c r="I606" s="94" t="s">
        <v>12</v>
      </c>
      <c r="J606" s="95">
        <f>E593</f>
        <v>14</v>
      </c>
      <c r="K606" s="96" t="e">
        <f>AVERAGEIF('متابعة 2'!U8:U40,"&gt;0")</f>
        <v>#DIV/0!</v>
      </c>
      <c r="L606" s="97">
        <f>F619</f>
        <v>0</v>
      </c>
      <c r="M606" s="15"/>
      <c r="N606" s="52"/>
    </row>
    <row r="607" spans="3:14" ht="15.95" customHeight="1" thickBot="1">
      <c r="C607" s="323" t="s">
        <v>23</v>
      </c>
      <c r="D607" s="323"/>
      <c r="E607" s="30">
        <v>4</v>
      </c>
      <c r="F607" s="66">
        <f>'متابعة 2'!H31</f>
        <v>0</v>
      </c>
      <c r="G607" s="14"/>
      <c r="H607" s="51"/>
      <c r="L607" s="39"/>
      <c r="M607" s="15"/>
      <c r="N607" s="52"/>
    </row>
    <row r="608" spans="3:14" ht="15.95" customHeight="1" thickBot="1">
      <c r="C608" s="323" t="s">
        <v>24</v>
      </c>
      <c r="D608" s="323"/>
      <c r="E608" s="28">
        <v>4</v>
      </c>
      <c r="F608" s="66">
        <f>'متابعة 2'!I31</f>
        <v>0</v>
      </c>
      <c r="G608" s="31"/>
      <c r="H608" s="51"/>
      <c r="L608" s="39"/>
      <c r="M608" s="15"/>
      <c r="N608" s="52"/>
    </row>
    <row r="609" spans="3:14" ht="15.95" customHeight="1" thickBot="1">
      <c r="C609" s="324" t="s">
        <v>36</v>
      </c>
      <c r="D609" s="91" t="s">
        <v>26</v>
      </c>
      <c r="E609" s="28">
        <v>4</v>
      </c>
      <c r="F609" s="66">
        <f>'متابعة 2'!J31</f>
        <v>0</v>
      </c>
      <c r="G609" s="31"/>
      <c r="H609" s="51"/>
      <c r="L609" s="39"/>
      <c r="M609" s="15"/>
      <c r="N609" s="52"/>
    </row>
    <row r="610" spans="3:14" ht="15.95" customHeight="1" thickBot="1">
      <c r="C610" s="325"/>
      <c r="D610" s="91" t="s">
        <v>27</v>
      </c>
      <c r="E610" s="30">
        <v>3</v>
      </c>
      <c r="F610" s="66">
        <f>'متابعة 2'!K31</f>
        <v>0</v>
      </c>
      <c r="G610" s="14"/>
      <c r="H610" s="51"/>
      <c r="L610" s="39"/>
      <c r="M610" s="15"/>
      <c r="N610" s="52"/>
    </row>
    <row r="611" spans="3:14" ht="15.95" customHeight="1" thickBot="1">
      <c r="C611" s="325"/>
      <c r="D611" s="91" t="s">
        <v>28</v>
      </c>
      <c r="E611" s="30">
        <v>4</v>
      </c>
      <c r="F611" s="66">
        <f>'متابعة 2'!L31</f>
        <v>0</v>
      </c>
      <c r="G611" s="14"/>
      <c r="H611" s="51"/>
      <c r="L611" s="39"/>
      <c r="M611" s="15"/>
      <c r="N611" s="52"/>
    </row>
    <row r="612" spans="3:14" ht="15.95" customHeight="1" thickBot="1">
      <c r="C612" s="325"/>
      <c r="D612" s="91" t="s">
        <v>29</v>
      </c>
      <c r="E612" s="30">
        <v>3</v>
      </c>
      <c r="F612" s="66">
        <f>'متابعة 2'!M31</f>
        <v>0</v>
      </c>
      <c r="G612" s="14"/>
      <c r="H612" s="51"/>
      <c r="L612" s="39"/>
      <c r="M612" s="15"/>
      <c r="N612" s="52"/>
    </row>
    <row r="613" spans="3:14" ht="15.95" customHeight="1" thickBot="1">
      <c r="C613" s="326"/>
      <c r="D613" s="91" t="s">
        <v>30</v>
      </c>
      <c r="E613" s="30">
        <v>4</v>
      </c>
      <c r="F613" s="66">
        <f>'متابعة 2'!N31</f>
        <v>0</v>
      </c>
      <c r="G613" s="14"/>
      <c r="H613" s="51"/>
      <c r="L613" s="39"/>
      <c r="M613" s="15"/>
      <c r="N613" s="52"/>
    </row>
    <row r="614" spans="3:14" ht="15.95" customHeight="1" thickBot="1">
      <c r="C614" s="323" t="s">
        <v>31</v>
      </c>
      <c r="D614" s="323"/>
      <c r="E614" s="30">
        <v>4</v>
      </c>
      <c r="F614" s="66">
        <f>'متابعة 2'!O31</f>
        <v>0</v>
      </c>
      <c r="G614" s="14"/>
      <c r="H614" s="51"/>
      <c r="I614" s="61"/>
      <c r="J614" s="61"/>
      <c r="K614" s="61"/>
      <c r="L614" s="61"/>
      <c r="M614" s="15"/>
      <c r="N614" s="52"/>
    </row>
    <row r="615" spans="3:14" ht="15.95" customHeight="1" thickBot="1">
      <c r="C615" s="327" t="s">
        <v>13</v>
      </c>
      <c r="D615" s="328"/>
      <c r="E615" s="30">
        <v>30</v>
      </c>
      <c r="F615" s="212">
        <f>SUM(F607:F614)</f>
        <v>0</v>
      </c>
      <c r="G615" s="14"/>
      <c r="H615" s="51"/>
      <c r="I615" s="61"/>
      <c r="J615" s="61"/>
      <c r="K615" s="61"/>
      <c r="L615" s="61"/>
      <c r="M615" s="15"/>
      <c r="N615" s="52"/>
    </row>
    <row r="616" spans="3:14" ht="15.95" customHeight="1" thickBot="1">
      <c r="C616" s="324" t="s">
        <v>37</v>
      </c>
      <c r="D616" s="92" t="s">
        <v>32</v>
      </c>
      <c r="E616" s="30">
        <v>5</v>
      </c>
      <c r="F616" s="66">
        <f>'متابعة 2'!P31</f>
        <v>0</v>
      </c>
      <c r="G616" s="14"/>
      <c r="H616" s="51"/>
      <c r="I616" s="61"/>
      <c r="J616" s="61"/>
      <c r="K616" s="61"/>
      <c r="L616" s="61"/>
      <c r="M616" s="15"/>
      <c r="N616" s="52"/>
    </row>
    <row r="617" spans="3:14" ht="15.95" customHeight="1" thickBot="1">
      <c r="C617" s="325"/>
      <c r="D617" s="92" t="s">
        <v>33</v>
      </c>
      <c r="E617" s="30">
        <v>5</v>
      </c>
      <c r="F617" s="66">
        <f>'متابعة 2'!Q31</f>
        <v>0</v>
      </c>
      <c r="G617" s="14"/>
      <c r="H617" s="51"/>
      <c r="I617" s="40"/>
      <c r="J617" s="40"/>
      <c r="K617" s="40"/>
      <c r="L617" s="15"/>
      <c r="M617" s="15"/>
      <c r="N617" s="52"/>
    </row>
    <row r="618" spans="3:14" ht="15.95" customHeight="1" thickBot="1">
      <c r="C618" s="325"/>
      <c r="D618" s="92" t="s">
        <v>7</v>
      </c>
      <c r="E618" s="30">
        <v>4</v>
      </c>
      <c r="F618" s="66">
        <f>'متابعة 2'!R31</f>
        <v>0</v>
      </c>
      <c r="G618" s="14"/>
      <c r="H618" s="51"/>
      <c r="L618" s="15"/>
      <c r="M618" s="15"/>
      <c r="N618" s="52"/>
    </row>
    <row r="619" spans="3:14" ht="15.95" customHeight="1" thickBot="1">
      <c r="C619" s="326"/>
      <c r="D619" s="92" t="s">
        <v>13</v>
      </c>
      <c r="E619" s="30">
        <v>14</v>
      </c>
      <c r="F619" s="213">
        <f>SUM(F616:F618)</f>
        <v>0</v>
      </c>
      <c r="G619" s="14"/>
      <c r="H619" s="51"/>
      <c r="I619" s="177" t="s">
        <v>47</v>
      </c>
      <c r="L619" s="15"/>
      <c r="M619" s="15"/>
      <c r="N619" s="52"/>
    </row>
    <row r="620" spans="3:14" ht="15.95" customHeight="1" thickBot="1">
      <c r="C620" s="329" t="s">
        <v>34</v>
      </c>
      <c r="D620" s="330"/>
      <c r="E620" s="32">
        <f>E580+E589+E593</f>
        <v>50</v>
      </c>
      <c r="F620" s="214" t="e">
        <f>F606+F615+F619</f>
        <v>#DIV/0!</v>
      </c>
      <c r="G620" s="331"/>
      <c r="H620" s="51"/>
      <c r="I620" s="356">
        <f>بيانات!F34</f>
        <v>0</v>
      </c>
      <c r="J620" s="357"/>
      <c r="K620" s="357"/>
      <c r="L620" s="357"/>
      <c r="M620" s="358"/>
      <c r="N620" s="52"/>
    </row>
    <row r="621" spans="3:14" ht="15.95" customHeight="1" thickBot="1">
      <c r="C621" s="333" t="s">
        <v>88</v>
      </c>
      <c r="D621" s="334"/>
      <c r="E621" s="210" t="e">
        <f>'متابعة 2'!X31</f>
        <v>#DIV/0!</v>
      </c>
      <c r="F621" s="206" t="e">
        <f>F620*100/E620&amp;" %"</f>
        <v>#DIV/0!</v>
      </c>
      <c r="G621" s="332"/>
      <c r="H621" s="51"/>
      <c r="I621" s="342" t="str">
        <f>بيانات!G20</f>
        <v>BURAYDAH</v>
      </c>
      <c r="J621" s="343"/>
      <c r="K621" s="343"/>
      <c r="L621" s="343"/>
      <c r="M621" s="344"/>
      <c r="N621" s="52"/>
    </row>
    <row r="622" spans="3:14" ht="15.95" customHeight="1" thickBot="1">
      <c r="C622" s="89" t="s">
        <v>40</v>
      </c>
      <c r="D622" s="335">
        <f>بيانات!D8</f>
        <v>0</v>
      </c>
      <c r="E622" s="335"/>
      <c r="F622" s="335"/>
      <c r="G622" s="90"/>
      <c r="H622" s="51"/>
      <c r="I622" s="345"/>
      <c r="J622" s="346"/>
      <c r="K622" s="346"/>
      <c r="L622" s="346"/>
      <c r="M622" s="347"/>
      <c r="N622" s="52"/>
    </row>
    <row r="623" spans="3:14" ht="15.95" customHeight="1" thickBot="1">
      <c r="C623" s="321" t="s">
        <v>43</v>
      </c>
      <c r="D623" s="321"/>
      <c r="E623" s="322"/>
      <c r="F623" s="322"/>
      <c r="G623" s="24"/>
      <c r="H623" s="53"/>
      <c r="I623" s="54"/>
      <c r="J623" s="54"/>
      <c r="K623" s="54"/>
      <c r="L623" s="55"/>
      <c r="M623" s="55"/>
      <c r="N623" s="56"/>
    </row>
    <row r="624" spans="3:14"/>
    <row r="625" spans="3:14" ht="15.95" customHeight="1">
      <c r="C625" s="336" t="s">
        <v>42</v>
      </c>
      <c r="D625" s="336"/>
      <c r="E625" s="336"/>
      <c r="F625" s="336"/>
    </row>
    <row r="626" spans="3:14" ht="15.95" customHeight="1" thickBot="1">
      <c r="C626" s="337">
        <f>بيانات!D9</f>
        <v>0</v>
      </c>
      <c r="D626" s="337"/>
      <c r="E626" s="337"/>
      <c r="F626" s="337"/>
    </row>
    <row r="627" spans="3:14" ht="15.95" customHeight="1" thickBot="1">
      <c r="C627" s="338" t="s">
        <v>78</v>
      </c>
      <c r="D627" s="338"/>
      <c r="E627" s="338"/>
      <c r="F627" s="338"/>
      <c r="G627" s="25"/>
      <c r="H627" s="47"/>
      <c r="I627" s="48"/>
      <c r="J627" s="48"/>
      <c r="K627" s="48"/>
      <c r="L627" s="49"/>
      <c r="M627" s="49"/>
      <c r="N627" s="50"/>
    </row>
    <row r="628" spans="3:14" ht="15.95" customHeight="1" thickBot="1">
      <c r="C628" s="33" t="s">
        <v>1</v>
      </c>
      <c r="D628" s="67">
        <f>'متابعة 2'!B32</f>
        <v>0</v>
      </c>
      <c r="E628" s="33" t="s">
        <v>39</v>
      </c>
      <c r="F628" s="68" t="str">
        <f>'متابعة 2'!P3</f>
        <v>أول 4</v>
      </c>
      <c r="G628" s="26"/>
      <c r="H628" s="51" t="s">
        <v>44</v>
      </c>
      <c r="I628" s="348" t="s">
        <v>46</v>
      </c>
      <c r="J628" s="349"/>
      <c r="K628" s="349"/>
      <c r="L628" s="349"/>
      <c r="M628" s="350"/>
      <c r="N628" s="52"/>
    </row>
    <row r="629" spans="3:14" ht="15.95" customHeight="1" thickBot="1">
      <c r="C629" s="340" t="s">
        <v>69</v>
      </c>
      <c r="D629" s="341"/>
      <c r="E629" s="340">
        <f>بيانات!I32</f>
        <v>0</v>
      </c>
      <c r="F629" s="341"/>
      <c r="G629" s="38"/>
      <c r="H629" s="51"/>
      <c r="L629" s="39"/>
      <c r="M629" s="15"/>
      <c r="N629" s="52"/>
    </row>
    <row r="630" spans="3:14" ht="17.100000000000001" customHeight="1" thickBot="1">
      <c r="C630" s="339" t="s">
        <v>35</v>
      </c>
      <c r="D630" s="176" t="s">
        <v>74</v>
      </c>
      <c r="E630" s="28">
        <v>4</v>
      </c>
      <c r="F630" s="65" t="e">
        <f>CEILING(AVERAGE('متابعة 2'!C32:E32),0.5)</f>
        <v>#DIV/0!</v>
      </c>
      <c r="G630" s="14"/>
      <c r="H630" s="51"/>
      <c r="I630" s="94" t="s">
        <v>8</v>
      </c>
      <c r="J630" s="95">
        <f>E632</f>
        <v>6</v>
      </c>
      <c r="K630" s="96" t="e">
        <f>AVERAGEIF('متابعة 2'!S8:S40,"&gt;0")</f>
        <v>#DIV/0!</v>
      </c>
      <c r="L630" s="97" t="e">
        <f>F632</f>
        <v>#DIV/0!</v>
      </c>
      <c r="M630" s="15"/>
      <c r="N630" s="52"/>
    </row>
    <row r="631" spans="3:14" ht="17.100000000000001" customHeight="1" thickBot="1">
      <c r="C631" s="339"/>
      <c r="D631" s="91" t="s">
        <v>25</v>
      </c>
      <c r="E631" s="28">
        <v>2</v>
      </c>
      <c r="F631" s="65" t="e">
        <f>CEILING(AVERAGE('متابعة 2'!F32:G32),0.5)</f>
        <v>#DIV/0!</v>
      </c>
      <c r="G631" s="14"/>
      <c r="H631" s="51"/>
      <c r="I631" s="94" t="s">
        <v>45</v>
      </c>
      <c r="J631" s="95">
        <f>E641</f>
        <v>30</v>
      </c>
      <c r="K631" s="96" t="e">
        <f>AVERAGEIF('متابعة 2'!T8:T40,"&gt;0")</f>
        <v>#DIV/0!</v>
      </c>
      <c r="L631" s="97">
        <f>F641</f>
        <v>0</v>
      </c>
      <c r="M631" s="15"/>
      <c r="N631" s="52"/>
    </row>
    <row r="632" spans="3:14" ht="17.100000000000001" customHeight="1" thickBot="1">
      <c r="C632" s="339"/>
      <c r="D632" s="91" t="s">
        <v>13</v>
      </c>
      <c r="E632" s="28">
        <v>6</v>
      </c>
      <c r="F632" s="212" t="e">
        <f>SUM(F630:F631)</f>
        <v>#DIV/0!</v>
      </c>
      <c r="G632" s="14"/>
      <c r="H632" s="51"/>
      <c r="I632" s="94" t="s">
        <v>12</v>
      </c>
      <c r="J632" s="95">
        <f>E645</f>
        <v>14</v>
      </c>
      <c r="K632" s="96" t="e">
        <f>AVERAGEIF('متابعة 2'!U8:U80,"&gt;0")</f>
        <v>#DIV/0!</v>
      </c>
      <c r="L632" s="97">
        <f>F645</f>
        <v>0</v>
      </c>
      <c r="M632" s="15"/>
      <c r="N632" s="52"/>
    </row>
    <row r="633" spans="3:14" ht="15.95" customHeight="1" thickBot="1">
      <c r="C633" s="323" t="s">
        <v>23</v>
      </c>
      <c r="D633" s="323"/>
      <c r="E633" s="30">
        <v>4</v>
      </c>
      <c r="F633" s="66">
        <f>'متابعة 2'!H32</f>
        <v>0</v>
      </c>
      <c r="G633" s="14"/>
      <c r="H633" s="51"/>
      <c r="L633" s="39"/>
      <c r="M633" s="15"/>
      <c r="N633" s="52"/>
    </row>
    <row r="634" spans="3:14" ht="15.95" customHeight="1" thickBot="1">
      <c r="C634" s="323" t="s">
        <v>24</v>
      </c>
      <c r="D634" s="323"/>
      <c r="E634" s="28">
        <v>4</v>
      </c>
      <c r="F634" s="66">
        <f>'متابعة 2'!I32</f>
        <v>0</v>
      </c>
      <c r="G634" s="31"/>
      <c r="H634" s="51"/>
      <c r="L634" s="39"/>
      <c r="M634" s="15"/>
      <c r="N634" s="52"/>
    </row>
    <row r="635" spans="3:14" ht="15.95" customHeight="1" thickBot="1">
      <c r="C635" s="324" t="s">
        <v>36</v>
      </c>
      <c r="D635" s="91" t="s">
        <v>26</v>
      </c>
      <c r="E635" s="28">
        <v>4</v>
      </c>
      <c r="F635" s="66">
        <f>'متابعة 2'!J32</f>
        <v>0</v>
      </c>
      <c r="G635" s="31"/>
      <c r="H635" s="51"/>
      <c r="L635" s="39"/>
      <c r="M635" s="15"/>
      <c r="N635" s="52"/>
    </row>
    <row r="636" spans="3:14" ht="15.95" customHeight="1" thickBot="1">
      <c r="C636" s="325"/>
      <c r="D636" s="91" t="s">
        <v>27</v>
      </c>
      <c r="E636" s="30">
        <v>3</v>
      </c>
      <c r="F636" s="66">
        <f>'متابعة 2'!K32</f>
        <v>0</v>
      </c>
      <c r="G636" s="14"/>
      <c r="H636" s="51"/>
      <c r="L636" s="39"/>
      <c r="M636" s="15"/>
      <c r="N636" s="52"/>
    </row>
    <row r="637" spans="3:14" ht="15.95" customHeight="1" thickBot="1">
      <c r="C637" s="325"/>
      <c r="D637" s="91" t="s">
        <v>28</v>
      </c>
      <c r="E637" s="30">
        <v>4</v>
      </c>
      <c r="F637" s="66">
        <f>'متابعة 2'!L32</f>
        <v>0</v>
      </c>
      <c r="G637" s="14"/>
      <c r="H637" s="51"/>
      <c r="L637" s="39"/>
      <c r="M637" s="15"/>
      <c r="N637" s="52"/>
    </row>
    <row r="638" spans="3:14" ht="15.95" customHeight="1" thickBot="1">
      <c r="C638" s="325"/>
      <c r="D638" s="91" t="s">
        <v>29</v>
      </c>
      <c r="E638" s="30">
        <v>3</v>
      </c>
      <c r="F638" s="66">
        <f>'متابعة 2'!M32</f>
        <v>0</v>
      </c>
      <c r="G638" s="14"/>
      <c r="H638" s="51"/>
      <c r="L638" s="39"/>
      <c r="M638" s="15"/>
      <c r="N638" s="52"/>
    </row>
    <row r="639" spans="3:14" ht="15.95" customHeight="1" thickBot="1">
      <c r="C639" s="326"/>
      <c r="D639" s="91" t="s">
        <v>30</v>
      </c>
      <c r="E639" s="30">
        <v>4</v>
      </c>
      <c r="F639" s="66">
        <f>'متابعة 2'!N32</f>
        <v>0</v>
      </c>
      <c r="G639" s="14"/>
      <c r="H639" s="51"/>
      <c r="L639" s="39"/>
      <c r="M639" s="15"/>
      <c r="N639" s="52"/>
    </row>
    <row r="640" spans="3:14" ht="15.95" customHeight="1" thickBot="1">
      <c r="C640" s="323" t="s">
        <v>31</v>
      </c>
      <c r="D640" s="323"/>
      <c r="E640" s="30">
        <v>4</v>
      </c>
      <c r="F640" s="66">
        <f>'متابعة 2'!O32</f>
        <v>0</v>
      </c>
      <c r="G640" s="14"/>
      <c r="H640" s="51"/>
      <c r="I640" s="61"/>
      <c r="J640" s="61"/>
      <c r="K640" s="61"/>
      <c r="L640" s="61"/>
      <c r="M640" s="15"/>
      <c r="N640" s="52"/>
    </row>
    <row r="641" spans="3:14" ht="15.95" customHeight="1" thickBot="1">
      <c r="C641" s="327" t="s">
        <v>13</v>
      </c>
      <c r="D641" s="328"/>
      <c r="E641" s="30">
        <v>30</v>
      </c>
      <c r="F641" s="212">
        <f>SUM(F633:F640)</f>
        <v>0</v>
      </c>
      <c r="G641" s="14"/>
      <c r="H641" s="51"/>
      <c r="I641" s="61"/>
      <c r="J641" s="61"/>
      <c r="K641" s="61"/>
      <c r="L641" s="61"/>
      <c r="M641" s="15"/>
      <c r="N641" s="52"/>
    </row>
    <row r="642" spans="3:14" ht="15.95" customHeight="1" thickBot="1">
      <c r="C642" s="324" t="s">
        <v>37</v>
      </c>
      <c r="D642" s="92" t="s">
        <v>32</v>
      </c>
      <c r="E642" s="30">
        <v>5</v>
      </c>
      <c r="F642" s="66">
        <f>'متابعة 2'!P32</f>
        <v>0</v>
      </c>
      <c r="G642" s="14"/>
      <c r="H642" s="51"/>
      <c r="I642" s="61"/>
      <c r="J642" s="61"/>
      <c r="K642" s="61"/>
      <c r="L642" s="61"/>
      <c r="M642" s="15"/>
      <c r="N642" s="52"/>
    </row>
    <row r="643" spans="3:14" ht="15.95" customHeight="1" thickBot="1">
      <c r="C643" s="325"/>
      <c r="D643" s="92" t="s">
        <v>33</v>
      </c>
      <c r="E643" s="30">
        <v>5</v>
      </c>
      <c r="F643" s="66">
        <f>'متابعة 2'!Q32</f>
        <v>0</v>
      </c>
      <c r="G643" s="14"/>
      <c r="H643" s="51"/>
      <c r="I643" s="40"/>
      <c r="J643" s="40"/>
      <c r="K643" s="40"/>
      <c r="L643" s="15"/>
      <c r="M643" s="15"/>
      <c r="N643" s="52"/>
    </row>
    <row r="644" spans="3:14" ht="15.95" customHeight="1" thickBot="1">
      <c r="C644" s="325"/>
      <c r="D644" s="92" t="s">
        <v>7</v>
      </c>
      <c r="E644" s="30">
        <v>4</v>
      </c>
      <c r="F644" s="66">
        <f>'متابعة 2'!R32</f>
        <v>0</v>
      </c>
      <c r="G644" s="14"/>
      <c r="H644" s="51"/>
      <c r="L644" s="15"/>
      <c r="M644" s="15"/>
      <c r="N644" s="52"/>
    </row>
    <row r="645" spans="3:14" ht="15.95" customHeight="1" thickBot="1">
      <c r="C645" s="326"/>
      <c r="D645" s="92" t="s">
        <v>13</v>
      </c>
      <c r="E645" s="30">
        <v>14</v>
      </c>
      <c r="F645" s="213">
        <f>SUM(F642:F644)</f>
        <v>0</v>
      </c>
      <c r="G645" s="14"/>
      <c r="H645" s="51"/>
      <c r="I645" s="177" t="s">
        <v>47</v>
      </c>
      <c r="L645" s="15"/>
      <c r="M645" s="15"/>
      <c r="N645" s="52"/>
    </row>
    <row r="646" spans="3:14" ht="15.95" customHeight="1" thickBot="1">
      <c r="C646" s="329" t="s">
        <v>34</v>
      </c>
      <c r="D646" s="330"/>
      <c r="E646" s="32">
        <f>E632+E641+E645</f>
        <v>50</v>
      </c>
      <c r="F646" s="214" t="e">
        <f>F632+F641+F645</f>
        <v>#DIV/0!</v>
      </c>
      <c r="G646" s="331"/>
      <c r="H646" s="51"/>
      <c r="I646" s="356">
        <f>بيانات!F35</f>
        <v>0</v>
      </c>
      <c r="J646" s="357"/>
      <c r="K646" s="357"/>
      <c r="L646" s="357"/>
      <c r="M646" s="358"/>
      <c r="N646" s="52"/>
    </row>
    <row r="647" spans="3:14" ht="15.95" customHeight="1" thickBot="1">
      <c r="C647" s="333" t="s">
        <v>88</v>
      </c>
      <c r="D647" s="334"/>
      <c r="E647" s="210" t="e">
        <f>'متابعة 2'!X32</f>
        <v>#DIV/0!</v>
      </c>
      <c r="F647" s="206" t="e">
        <f>F646*100/E646&amp;" %"</f>
        <v>#DIV/0!</v>
      </c>
      <c r="G647" s="332"/>
      <c r="H647" s="51"/>
      <c r="I647" s="342" t="str">
        <f>بيانات!G20</f>
        <v>BURAYDAH</v>
      </c>
      <c r="J647" s="343"/>
      <c r="K647" s="343"/>
      <c r="L647" s="343"/>
      <c r="M647" s="344"/>
      <c r="N647" s="52"/>
    </row>
    <row r="648" spans="3:14" ht="15.95" customHeight="1" thickBot="1">
      <c r="C648" s="89" t="s">
        <v>40</v>
      </c>
      <c r="D648" s="335">
        <f>بيانات!D8</f>
        <v>0</v>
      </c>
      <c r="E648" s="335"/>
      <c r="F648" s="335"/>
      <c r="G648" s="90"/>
      <c r="H648" s="51"/>
      <c r="I648" s="345"/>
      <c r="J648" s="346"/>
      <c r="K648" s="346"/>
      <c r="L648" s="346"/>
      <c r="M648" s="347"/>
      <c r="N648" s="52"/>
    </row>
    <row r="649" spans="3:14" ht="15.95" customHeight="1" thickBot="1">
      <c r="C649" s="321" t="s">
        <v>43</v>
      </c>
      <c r="D649" s="321"/>
      <c r="E649" s="322"/>
      <c r="F649" s="322"/>
      <c r="G649" s="24"/>
      <c r="H649" s="53"/>
      <c r="I649" s="54"/>
      <c r="J649" s="54"/>
      <c r="K649" s="54"/>
      <c r="L649" s="55"/>
      <c r="M649" s="55"/>
      <c r="N649" s="56"/>
    </row>
    <row r="650" spans="3:14" ht="15.95" customHeight="1">
      <c r="C650" s="57"/>
      <c r="D650" s="22"/>
      <c r="E650" s="23"/>
      <c r="F650" s="24"/>
      <c r="G650" s="24"/>
    </row>
    <row r="651" spans="3:14" ht="15.95" customHeight="1">
      <c r="C651" s="336" t="s">
        <v>42</v>
      </c>
      <c r="D651" s="336"/>
      <c r="E651" s="336"/>
      <c r="F651" s="336"/>
    </row>
    <row r="652" spans="3:14" ht="15.95" customHeight="1" thickBot="1">
      <c r="C652" s="337">
        <f>بيانات!D9</f>
        <v>0</v>
      </c>
      <c r="D652" s="337"/>
      <c r="E652" s="337"/>
      <c r="F652" s="337"/>
    </row>
    <row r="653" spans="3:14" ht="15.95" customHeight="1" thickBot="1">
      <c r="C653" s="338" t="s">
        <v>78</v>
      </c>
      <c r="D653" s="338"/>
      <c r="E653" s="338"/>
      <c r="F653" s="338"/>
      <c r="G653" s="25"/>
      <c r="H653" s="47"/>
      <c r="I653" s="48"/>
      <c r="J653" s="48"/>
      <c r="K653" s="48"/>
      <c r="L653" s="49"/>
      <c r="M653" s="49"/>
      <c r="N653" s="50"/>
    </row>
    <row r="654" spans="3:14" ht="15.95" customHeight="1" thickBot="1">
      <c r="C654" s="33" t="s">
        <v>1</v>
      </c>
      <c r="D654" s="67">
        <f>'متابعة 2'!B33</f>
        <v>0</v>
      </c>
      <c r="E654" s="33" t="s">
        <v>39</v>
      </c>
      <c r="F654" s="68" t="str">
        <f>'متابعة 2'!P3</f>
        <v>أول 4</v>
      </c>
      <c r="G654" s="26"/>
      <c r="H654" s="51" t="s">
        <v>44</v>
      </c>
      <c r="I654" s="348" t="s">
        <v>46</v>
      </c>
      <c r="J654" s="349"/>
      <c r="K654" s="349"/>
      <c r="L654" s="349"/>
      <c r="M654" s="350"/>
      <c r="N654" s="52"/>
    </row>
    <row r="655" spans="3:14" ht="15.95" customHeight="1" thickBot="1">
      <c r="C655" s="340" t="s">
        <v>69</v>
      </c>
      <c r="D655" s="341"/>
      <c r="E655" s="340">
        <f>بيانات!I32</f>
        <v>0</v>
      </c>
      <c r="F655" s="341"/>
      <c r="G655" s="38"/>
      <c r="H655" s="51"/>
      <c r="L655" s="39"/>
      <c r="M655" s="15"/>
      <c r="N655" s="52"/>
    </row>
    <row r="656" spans="3:14" ht="17.100000000000001" customHeight="1" thickBot="1">
      <c r="C656" s="339" t="s">
        <v>35</v>
      </c>
      <c r="D656" s="176" t="s">
        <v>74</v>
      </c>
      <c r="E656" s="28">
        <v>4</v>
      </c>
      <c r="F656" s="65" t="e">
        <f>CEILING(AVERAGE('متابعة 2'!C33:E33),0.5)</f>
        <v>#DIV/0!</v>
      </c>
      <c r="G656" s="14"/>
      <c r="H656" s="51"/>
      <c r="I656" s="94" t="s">
        <v>8</v>
      </c>
      <c r="J656" s="95">
        <f>E632</f>
        <v>6</v>
      </c>
      <c r="K656" s="96" t="e">
        <f>AVERAGEIF('متابعة 2'!S8:S40,"&gt;0")</f>
        <v>#DIV/0!</v>
      </c>
      <c r="L656" s="97" t="e">
        <f>F658</f>
        <v>#DIV/0!</v>
      </c>
      <c r="M656" s="15"/>
      <c r="N656" s="52"/>
    </row>
    <row r="657" spans="3:14" ht="17.100000000000001" customHeight="1" thickBot="1">
      <c r="C657" s="339"/>
      <c r="D657" s="91" t="s">
        <v>25</v>
      </c>
      <c r="E657" s="28">
        <v>2</v>
      </c>
      <c r="F657" s="65" t="e">
        <f>CEILING(AVERAGE('متابعة 2'!F33:G33),0.5)</f>
        <v>#DIV/0!</v>
      </c>
      <c r="G657" s="14"/>
      <c r="H657" s="51"/>
      <c r="I657" s="94" t="s">
        <v>45</v>
      </c>
      <c r="J657" s="95">
        <f>E641</f>
        <v>30</v>
      </c>
      <c r="K657" s="96" t="e">
        <f>AVERAGEIF('متابعة 2'!T8:T40,"&gt;0")</f>
        <v>#DIV/0!</v>
      </c>
      <c r="L657" s="97">
        <f>F667</f>
        <v>0</v>
      </c>
      <c r="M657" s="15"/>
      <c r="N657" s="52"/>
    </row>
    <row r="658" spans="3:14" ht="17.100000000000001" customHeight="1" thickBot="1">
      <c r="C658" s="339"/>
      <c r="D658" s="91" t="s">
        <v>13</v>
      </c>
      <c r="E658" s="28">
        <v>6</v>
      </c>
      <c r="F658" s="212" t="e">
        <f>SUM(F656:F657)</f>
        <v>#DIV/0!</v>
      </c>
      <c r="G658" s="14"/>
      <c r="H658" s="51"/>
      <c r="I658" s="94" t="s">
        <v>12</v>
      </c>
      <c r="J658" s="95">
        <f>E645</f>
        <v>14</v>
      </c>
      <c r="K658" s="96" t="e">
        <f>AVERAGEIF('متابعة 2'!U8:U40,"&gt;0")</f>
        <v>#DIV/0!</v>
      </c>
      <c r="L658" s="97">
        <f>F671</f>
        <v>0</v>
      </c>
      <c r="M658" s="15"/>
      <c r="N658" s="52"/>
    </row>
    <row r="659" spans="3:14" ht="15.95" customHeight="1" thickBot="1">
      <c r="C659" s="323" t="s">
        <v>23</v>
      </c>
      <c r="D659" s="323"/>
      <c r="E659" s="30">
        <v>4</v>
      </c>
      <c r="F659" s="66">
        <f>'متابعة 2'!H33</f>
        <v>0</v>
      </c>
      <c r="G659" s="14"/>
      <c r="H659" s="51"/>
      <c r="L659" s="39"/>
      <c r="M659" s="15"/>
      <c r="N659" s="52"/>
    </row>
    <row r="660" spans="3:14" ht="15.95" customHeight="1" thickBot="1">
      <c r="C660" s="323" t="s">
        <v>24</v>
      </c>
      <c r="D660" s="323"/>
      <c r="E660" s="28">
        <v>4</v>
      </c>
      <c r="F660" s="66">
        <f>'متابعة 2'!I33</f>
        <v>0</v>
      </c>
      <c r="G660" s="31"/>
      <c r="H660" s="51"/>
      <c r="L660" s="39"/>
      <c r="M660" s="15"/>
      <c r="N660" s="52"/>
    </row>
    <row r="661" spans="3:14" ht="15.95" customHeight="1" thickBot="1">
      <c r="C661" s="324" t="s">
        <v>36</v>
      </c>
      <c r="D661" s="91" t="s">
        <v>26</v>
      </c>
      <c r="E661" s="28">
        <v>4</v>
      </c>
      <c r="F661" s="66">
        <f>'متابعة 2'!J33</f>
        <v>0</v>
      </c>
      <c r="G661" s="31"/>
      <c r="H661" s="51"/>
      <c r="L661" s="39"/>
      <c r="M661" s="15"/>
      <c r="N661" s="52"/>
    </row>
    <row r="662" spans="3:14" ht="15.95" customHeight="1" thickBot="1">
      <c r="C662" s="325"/>
      <c r="D662" s="91" t="s">
        <v>27</v>
      </c>
      <c r="E662" s="30">
        <v>3</v>
      </c>
      <c r="F662" s="66">
        <f>'متابعة 2'!K33</f>
        <v>0</v>
      </c>
      <c r="G662" s="14"/>
      <c r="H662" s="51"/>
      <c r="L662" s="39"/>
      <c r="M662" s="15"/>
      <c r="N662" s="52"/>
    </row>
    <row r="663" spans="3:14" ht="15.95" customHeight="1" thickBot="1">
      <c r="C663" s="325"/>
      <c r="D663" s="91" t="s">
        <v>28</v>
      </c>
      <c r="E663" s="30">
        <v>4</v>
      </c>
      <c r="F663" s="66">
        <f>'متابعة 2'!L33</f>
        <v>0</v>
      </c>
      <c r="G663" s="14"/>
      <c r="H663" s="51"/>
      <c r="L663" s="39"/>
      <c r="M663" s="15"/>
      <c r="N663" s="52"/>
    </row>
    <row r="664" spans="3:14" ht="15.95" customHeight="1" thickBot="1">
      <c r="C664" s="325"/>
      <c r="D664" s="91" t="s">
        <v>29</v>
      </c>
      <c r="E664" s="30">
        <v>3</v>
      </c>
      <c r="F664" s="66">
        <f>'متابعة 2'!M33</f>
        <v>0</v>
      </c>
      <c r="G664" s="14"/>
      <c r="H664" s="51"/>
      <c r="L664" s="39"/>
      <c r="M664" s="15"/>
      <c r="N664" s="52"/>
    </row>
    <row r="665" spans="3:14" ht="15.95" customHeight="1" thickBot="1">
      <c r="C665" s="326"/>
      <c r="D665" s="91" t="s">
        <v>30</v>
      </c>
      <c r="E665" s="30">
        <v>4</v>
      </c>
      <c r="F665" s="66">
        <f>'متابعة 2'!N33</f>
        <v>0</v>
      </c>
      <c r="G665" s="14"/>
      <c r="H665" s="51"/>
      <c r="L665" s="39"/>
      <c r="M665" s="15"/>
      <c r="N665" s="52"/>
    </row>
    <row r="666" spans="3:14" ht="15.95" customHeight="1" thickBot="1">
      <c r="C666" s="323" t="s">
        <v>31</v>
      </c>
      <c r="D666" s="323"/>
      <c r="E666" s="30">
        <v>4</v>
      </c>
      <c r="F666" s="66">
        <f>'متابعة 2'!O33</f>
        <v>0</v>
      </c>
      <c r="G666" s="14"/>
      <c r="H666" s="51"/>
      <c r="I666" s="61"/>
      <c r="J666" s="61"/>
      <c r="K666" s="61"/>
      <c r="L666" s="61"/>
      <c r="M666" s="15"/>
      <c r="N666" s="52"/>
    </row>
    <row r="667" spans="3:14" ht="15.95" customHeight="1" thickBot="1">
      <c r="C667" s="327" t="s">
        <v>13</v>
      </c>
      <c r="D667" s="328"/>
      <c r="E667" s="30">
        <v>30</v>
      </c>
      <c r="F667" s="212">
        <f>SUM(F659:F666)</f>
        <v>0</v>
      </c>
      <c r="G667" s="14"/>
      <c r="H667" s="51"/>
      <c r="I667" s="61"/>
      <c r="J667" s="61"/>
      <c r="K667" s="61"/>
      <c r="L667" s="61"/>
      <c r="M667" s="15"/>
      <c r="N667" s="52"/>
    </row>
    <row r="668" spans="3:14" ht="15.95" customHeight="1" thickBot="1">
      <c r="C668" s="324" t="s">
        <v>37</v>
      </c>
      <c r="D668" s="92" t="s">
        <v>32</v>
      </c>
      <c r="E668" s="30">
        <v>5</v>
      </c>
      <c r="F668" s="66">
        <f>'متابعة 2'!P33</f>
        <v>0</v>
      </c>
      <c r="G668" s="14"/>
      <c r="H668" s="51"/>
      <c r="I668" s="61"/>
      <c r="J668" s="61"/>
      <c r="K668" s="61"/>
      <c r="L668" s="61"/>
      <c r="M668" s="15"/>
      <c r="N668" s="52"/>
    </row>
    <row r="669" spans="3:14" ht="15.95" customHeight="1" thickBot="1">
      <c r="C669" s="325"/>
      <c r="D669" s="92" t="s">
        <v>33</v>
      </c>
      <c r="E669" s="30">
        <v>5</v>
      </c>
      <c r="F669" s="66">
        <f>'متابعة 2'!Q33</f>
        <v>0</v>
      </c>
      <c r="G669" s="14"/>
      <c r="H669" s="51"/>
      <c r="I669" s="40"/>
      <c r="J669" s="40"/>
      <c r="K669" s="40"/>
      <c r="L669" s="15"/>
      <c r="M669" s="15"/>
      <c r="N669" s="52"/>
    </row>
    <row r="670" spans="3:14" ht="15.95" customHeight="1" thickBot="1">
      <c r="C670" s="325"/>
      <c r="D670" s="92" t="s">
        <v>7</v>
      </c>
      <c r="E670" s="30">
        <v>4</v>
      </c>
      <c r="F670" s="66">
        <f>'متابعة 2'!R33</f>
        <v>0</v>
      </c>
      <c r="G670" s="14"/>
      <c r="H670" s="51"/>
      <c r="L670" s="15"/>
      <c r="M670" s="15"/>
      <c r="N670" s="52"/>
    </row>
    <row r="671" spans="3:14" ht="15.95" customHeight="1" thickBot="1">
      <c r="C671" s="326"/>
      <c r="D671" s="92" t="s">
        <v>13</v>
      </c>
      <c r="E671" s="30">
        <v>14</v>
      </c>
      <c r="F671" s="213">
        <f>SUM(F668:F670)</f>
        <v>0</v>
      </c>
      <c r="G671" s="14"/>
      <c r="H671" s="51"/>
      <c r="I671" s="177" t="s">
        <v>47</v>
      </c>
      <c r="L671" s="15"/>
      <c r="M671" s="15"/>
      <c r="N671" s="52"/>
    </row>
    <row r="672" spans="3:14" ht="15.95" customHeight="1" thickBot="1">
      <c r="C672" s="329" t="s">
        <v>34</v>
      </c>
      <c r="D672" s="330"/>
      <c r="E672" s="32">
        <f>E632+E641+E645</f>
        <v>50</v>
      </c>
      <c r="F672" s="214" t="e">
        <f>F658+F667+F671</f>
        <v>#DIV/0!</v>
      </c>
      <c r="G672" s="331"/>
      <c r="H672" s="51"/>
      <c r="I672" s="356">
        <f>بيانات!F36</f>
        <v>0</v>
      </c>
      <c r="J672" s="357"/>
      <c r="K672" s="357"/>
      <c r="L672" s="357"/>
      <c r="M672" s="358"/>
      <c r="N672" s="52"/>
    </row>
    <row r="673" spans="3:14" ht="15.95" customHeight="1" thickBot="1">
      <c r="C673" s="333" t="s">
        <v>88</v>
      </c>
      <c r="D673" s="334"/>
      <c r="E673" s="210" t="e">
        <f>'متابعة 2'!X33</f>
        <v>#DIV/0!</v>
      </c>
      <c r="F673" s="206" t="e">
        <f>F672*100/E672&amp;" %"</f>
        <v>#DIV/0!</v>
      </c>
      <c r="G673" s="332"/>
      <c r="H673" s="51"/>
      <c r="I673" s="342" t="str">
        <f>بيانات!G20</f>
        <v>BURAYDAH</v>
      </c>
      <c r="J673" s="343"/>
      <c r="K673" s="343"/>
      <c r="L673" s="343"/>
      <c r="M673" s="344"/>
      <c r="N673" s="52"/>
    </row>
    <row r="674" spans="3:14" ht="15.95" customHeight="1" thickBot="1">
      <c r="C674" s="89" t="s">
        <v>40</v>
      </c>
      <c r="D674" s="335">
        <f>بيانات!D8</f>
        <v>0</v>
      </c>
      <c r="E674" s="335"/>
      <c r="F674" s="335"/>
      <c r="G674" s="90"/>
      <c r="H674" s="51"/>
      <c r="I674" s="345"/>
      <c r="J674" s="346"/>
      <c r="K674" s="346"/>
      <c r="L674" s="346"/>
      <c r="M674" s="347"/>
      <c r="N674" s="52"/>
    </row>
    <row r="675" spans="3:14" ht="15.95" customHeight="1" thickBot="1">
      <c r="C675" s="321" t="s">
        <v>43</v>
      </c>
      <c r="D675" s="321"/>
      <c r="E675" s="322"/>
      <c r="F675" s="322"/>
      <c r="G675" s="24"/>
      <c r="H675" s="53"/>
      <c r="I675" s="54"/>
      <c r="J675" s="54"/>
      <c r="K675" s="54"/>
      <c r="L675" s="55"/>
      <c r="M675" s="55"/>
      <c r="N675" s="56"/>
    </row>
    <row r="676" spans="3:14"/>
    <row r="677" spans="3:14" ht="15.95" customHeight="1">
      <c r="C677" s="336" t="s">
        <v>42</v>
      </c>
      <c r="D677" s="336"/>
      <c r="E677" s="336"/>
      <c r="F677" s="336"/>
    </row>
    <row r="678" spans="3:14" ht="15.95" customHeight="1" thickBot="1">
      <c r="C678" s="337">
        <f>بيانات!D9</f>
        <v>0</v>
      </c>
      <c r="D678" s="337"/>
      <c r="E678" s="337"/>
      <c r="F678" s="337"/>
    </row>
    <row r="679" spans="3:14" ht="15.95" customHeight="1" thickBot="1">
      <c r="C679" s="338" t="s">
        <v>78</v>
      </c>
      <c r="D679" s="338"/>
      <c r="E679" s="338"/>
      <c r="F679" s="338"/>
      <c r="G679" s="25"/>
      <c r="H679" s="47"/>
      <c r="I679" s="48"/>
      <c r="J679" s="48"/>
      <c r="K679" s="48"/>
      <c r="L679" s="49"/>
      <c r="M679" s="49"/>
      <c r="N679" s="50"/>
    </row>
    <row r="680" spans="3:14" ht="15.95" customHeight="1" thickBot="1">
      <c r="C680" s="33" t="s">
        <v>1</v>
      </c>
      <c r="D680" s="67">
        <f>'متابعة 2'!B34</f>
        <v>0</v>
      </c>
      <c r="E680" s="33" t="s">
        <v>39</v>
      </c>
      <c r="F680" s="68" t="str">
        <f>'متابعة 2'!P3</f>
        <v>أول 4</v>
      </c>
      <c r="G680" s="26"/>
      <c r="H680" s="51" t="s">
        <v>44</v>
      </c>
      <c r="I680" s="348" t="s">
        <v>46</v>
      </c>
      <c r="J680" s="349"/>
      <c r="K680" s="349"/>
      <c r="L680" s="349"/>
      <c r="M680" s="350"/>
      <c r="N680" s="52"/>
    </row>
    <row r="681" spans="3:14" ht="15.95" customHeight="1" thickBot="1">
      <c r="C681" s="340" t="s">
        <v>69</v>
      </c>
      <c r="D681" s="341"/>
      <c r="E681" s="340">
        <f>بيانات!I32</f>
        <v>0</v>
      </c>
      <c r="F681" s="341"/>
      <c r="G681" s="38"/>
      <c r="H681" s="51"/>
      <c r="L681" s="39"/>
      <c r="M681" s="15"/>
      <c r="N681" s="52"/>
    </row>
    <row r="682" spans="3:14" ht="17.100000000000001" customHeight="1" thickBot="1">
      <c r="C682" s="339" t="s">
        <v>35</v>
      </c>
      <c r="D682" s="176" t="s">
        <v>74</v>
      </c>
      <c r="E682" s="28">
        <v>4</v>
      </c>
      <c r="F682" s="65" t="e">
        <f>CEILING(AVERAGE('متابعة 2'!C34:E34),0.5)</f>
        <v>#DIV/0!</v>
      </c>
      <c r="G682" s="14"/>
      <c r="H682" s="51"/>
      <c r="I682" s="94" t="s">
        <v>8</v>
      </c>
      <c r="J682" s="95">
        <f>E684</f>
        <v>6</v>
      </c>
      <c r="K682" s="96" t="e">
        <f>AVERAGEIF('متابعة 2'!S8:S40,"&gt;0")</f>
        <v>#DIV/0!</v>
      </c>
      <c r="L682" s="97" t="e">
        <f>F684</f>
        <v>#DIV/0!</v>
      </c>
      <c r="M682" s="15"/>
      <c r="N682" s="52"/>
    </row>
    <row r="683" spans="3:14" ht="17.100000000000001" customHeight="1" thickBot="1">
      <c r="C683" s="339"/>
      <c r="D683" s="91" t="s">
        <v>25</v>
      </c>
      <c r="E683" s="28">
        <v>2</v>
      </c>
      <c r="F683" s="65" t="e">
        <f>CEILING(AVERAGE('متابعة 2'!F34:G34),0.5)</f>
        <v>#DIV/0!</v>
      </c>
      <c r="G683" s="14"/>
      <c r="H683" s="51"/>
      <c r="I683" s="94" t="s">
        <v>45</v>
      </c>
      <c r="J683" s="95">
        <f>E693</f>
        <v>30</v>
      </c>
      <c r="K683" s="96" t="e">
        <f>AVERAGEIF('متابعة 2'!T8:T40,"&gt;0")</f>
        <v>#DIV/0!</v>
      </c>
      <c r="L683" s="97">
        <f>F693</f>
        <v>0</v>
      </c>
      <c r="M683" s="15"/>
      <c r="N683" s="52"/>
    </row>
    <row r="684" spans="3:14" ht="17.100000000000001" customHeight="1" thickBot="1">
      <c r="C684" s="339"/>
      <c r="D684" s="91" t="s">
        <v>13</v>
      </c>
      <c r="E684" s="28">
        <v>6</v>
      </c>
      <c r="F684" s="212" t="e">
        <f>SUM(F682:F683)</f>
        <v>#DIV/0!</v>
      </c>
      <c r="G684" s="14"/>
      <c r="H684" s="51"/>
      <c r="I684" s="94" t="s">
        <v>12</v>
      </c>
      <c r="J684" s="95">
        <f>E697</f>
        <v>14</v>
      </c>
      <c r="K684" s="96" t="e">
        <f>AVERAGEIF('متابعة 2'!U8:U40,"&gt;0")</f>
        <v>#DIV/0!</v>
      </c>
      <c r="L684" s="97">
        <f>F697</f>
        <v>0</v>
      </c>
      <c r="M684" s="15"/>
      <c r="N684" s="52"/>
    </row>
    <row r="685" spans="3:14" ht="15.95" customHeight="1" thickBot="1">
      <c r="C685" s="323" t="s">
        <v>23</v>
      </c>
      <c r="D685" s="323"/>
      <c r="E685" s="30">
        <v>4</v>
      </c>
      <c r="F685" s="66">
        <f>'متابعة 2'!H34</f>
        <v>0</v>
      </c>
      <c r="G685" s="14"/>
      <c r="H685" s="51"/>
      <c r="L685" s="39"/>
      <c r="M685" s="15"/>
      <c r="N685" s="52"/>
    </row>
    <row r="686" spans="3:14" ht="15.95" customHeight="1" thickBot="1">
      <c r="C686" s="323" t="s">
        <v>24</v>
      </c>
      <c r="D686" s="323"/>
      <c r="E686" s="28">
        <v>4</v>
      </c>
      <c r="F686" s="66">
        <f>'متابعة 2'!I34</f>
        <v>0</v>
      </c>
      <c r="G686" s="31"/>
      <c r="H686" s="51"/>
      <c r="L686" s="39"/>
      <c r="M686" s="15"/>
      <c r="N686" s="52"/>
    </row>
    <row r="687" spans="3:14" ht="15.95" customHeight="1" thickBot="1">
      <c r="C687" s="324" t="s">
        <v>36</v>
      </c>
      <c r="D687" s="91" t="s">
        <v>26</v>
      </c>
      <c r="E687" s="28">
        <v>4</v>
      </c>
      <c r="F687" s="66">
        <f>'متابعة 2'!J34</f>
        <v>0</v>
      </c>
      <c r="G687" s="31"/>
      <c r="H687" s="51"/>
      <c r="L687" s="39"/>
      <c r="M687" s="15"/>
      <c r="N687" s="52"/>
    </row>
    <row r="688" spans="3:14" ht="15.95" customHeight="1" thickBot="1">
      <c r="C688" s="325"/>
      <c r="D688" s="91" t="s">
        <v>27</v>
      </c>
      <c r="E688" s="30">
        <v>3</v>
      </c>
      <c r="F688" s="66">
        <f>'متابعة 2'!K34</f>
        <v>0</v>
      </c>
      <c r="G688" s="14"/>
      <c r="H688" s="51"/>
      <c r="L688" s="39"/>
      <c r="M688" s="15"/>
      <c r="N688" s="52"/>
    </row>
    <row r="689" spans="3:14" ht="15.95" customHeight="1" thickBot="1">
      <c r="C689" s="325"/>
      <c r="D689" s="91" t="s">
        <v>28</v>
      </c>
      <c r="E689" s="30">
        <v>4</v>
      </c>
      <c r="F689" s="66">
        <f>'متابعة 2'!L34</f>
        <v>0</v>
      </c>
      <c r="G689" s="14"/>
      <c r="H689" s="51"/>
      <c r="L689" s="39"/>
      <c r="M689" s="15"/>
      <c r="N689" s="52"/>
    </row>
    <row r="690" spans="3:14" ht="15.95" customHeight="1" thickBot="1">
      <c r="C690" s="325"/>
      <c r="D690" s="91" t="s">
        <v>29</v>
      </c>
      <c r="E690" s="30">
        <v>3</v>
      </c>
      <c r="F690" s="66">
        <f>'متابعة 2'!M34</f>
        <v>0</v>
      </c>
      <c r="G690" s="14"/>
      <c r="H690" s="51"/>
      <c r="L690" s="39"/>
      <c r="M690" s="15"/>
      <c r="N690" s="52"/>
    </row>
    <row r="691" spans="3:14" ht="15.95" customHeight="1" thickBot="1">
      <c r="C691" s="326"/>
      <c r="D691" s="91" t="s">
        <v>30</v>
      </c>
      <c r="E691" s="30">
        <v>4</v>
      </c>
      <c r="F691" s="66">
        <f>'متابعة 2'!N34</f>
        <v>0</v>
      </c>
      <c r="G691" s="14"/>
      <c r="H691" s="51"/>
      <c r="L691" s="39"/>
      <c r="M691" s="15"/>
      <c r="N691" s="52"/>
    </row>
    <row r="692" spans="3:14" ht="15.95" customHeight="1" thickBot="1">
      <c r="C692" s="323" t="s">
        <v>31</v>
      </c>
      <c r="D692" s="323"/>
      <c r="E692" s="30">
        <v>4</v>
      </c>
      <c r="F692" s="66">
        <f>'متابعة 2'!O34</f>
        <v>0</v>
      </c>
      <c r="G692" s="14"/>
      <c r="H692" s="51"/>
      <c r="I692" s="61"/>
      <c r="J692" s="61"/>
      <c r="K692" s="61"/>
      <c r="L692" s="61"/>
      <c r="M692" s="15"/>
      <c r="N692" s="52"/>
    </row>
    <row r="693" spans="3:14" ht="15.95" customHeight="1" thickBot="1">
      <c r="C693" s="327" t="s">
        <v>13</v>
      </c>
      <c r="D693" s="328"/>
      <c r="E693" s="30">
        <v>30</v>
      </c>
      <c r="F693" s="212">
        <f>SUM(F685:F692)</f>
        <v>0</v>
      </c>
      <c r="G693" s="14"/>
      <c r="H693" s="51"/>
      <c r="I693" s="61"/>
      <c r="J693" s="61"/>
      <c r="K693" s="61"/>
      <c r="L693" s="61"/>
      <c r="M693" s="15"/>
      <c r="N693" s="52"/>
    </row>
    <row r="694" spans="3:14" ht="15.95" customHeight="1" thickBot="1">
      <c r="C694" s="324" t="s">
        <v>37</v>
      </c>
      <c r="D694" s="92" t="s">
        <v>32</v>
      </c>
      <c r="E694" s="30">
        <v>5</v>
      </c>
      <c r="F694" s="66">
        <f>'متابعة 2'!P34</f>
        <v>0</v>
      </c>
      <c r="G694" s="14"/>
      <c r="H694" s="51"/>
      <c r="I694" s="61"/>
      <c r="J694" s="61"/>
      <c r="K694" s="61"/>
      <c r="L694" s="61"/>
      <c r="M694" s="15"/>
      <c r="N694" s="52"/>
    </row>
    <row r="695" spans="3:14" ht="15.95" customHeight="1" thickBot="1">
      <c r="C695" s="325"/>
      <c r="D695" s="92" t="s">
        <v>33</v>
      </c>
      <c r="E695" s="30">
        <v>5</v>
      </c>
      <c r="F695" s="66">
        <f>'متابعة 2'!Q34</f>
        <v>0</v>
      </c>
      <c r="G695" s="14"/>
      <c r="H695" s="51"/>
      <c r="I695" s="40"/>
      <c r="J695" s="40"/>
      <c r="K695" s="40"/>
      <c r="L695" s="15"/>
      <c r="M695" s="15"/>
      <c r="N695" s="52"/>
    </row>
    <row r="696" spans="3:14" ht="15.95" customHeight="1" thickBot="1">
      <c r="C696" s="325"/>
      <c r="D696" s="92" t="s">
        <v>7</v>
      </c>
      <c r="E696" s="30">
        <v>4</v>
      </c>
      <c r="F696" s="66">
        <f>'متابعة 2'!R34</f>
        <v>0</v>
      </c>
      <c r="G696" s="14"/>
      <c r="H696" s="51"/>
      <c r="L696" s="15"/>
      <c r="M696" s="15"/>
      <c r="N696" s="52"/>
    </row>
    <row r="697" spans="3:14" ht="15.95" customHeight="1" thickBot="1">
      <c r="C697" s="326"/>
      <c r="D697" s="92" t="s">
        <v>13</v>
      </c>
      <c r="E697" s="30">
        <v>14</v>
      </c>
      <c r="F697" s="213">
        <f>SUM(F694:F696)</f>
        <v>0</v>
      </c>
      <c r="G697" s="14"/>
      <c r="H697" s="51"/>
      <c r="I697" s="177" t="s">
        <v>47</v>
      </c>
      <c r="L697" s="15"/>
      <c r="M697" s="15"/>
      <c r="N697" s="52"/>
    </row>
    <row r="698" spans="3:14" ht="15.95" customHeight="1" thickBot="1">
      <c r="C698" s="329" t="s">
        <v>34</v>
      </c>
      <c r="D698" s="330"/>
      <c r="E698" s="32">
        <f>E684+E693+E697</f>
        <v>50</v>
      </c>
      <c r="F698" s="214" t="e">
        <f>F684+F693+F697</f>
        <v>#DIV/0!</v>
      </c>
      <c r="G698" s="331"/>
      <c r="H698" s="51"/>
      <c r="I698" s="356">
        <f>بيانات!F37</f>
        <v>0</v>
      </c>
      <c r="J698" s="357"/>
      <c r="K698" s="357"/>
      <c r="L698" s="357"/>
      <c r="M698" s="358"/>
      <c r="N698" s="52"/>
    </row>
    <row r="699" spans="3:14" ht="15.95" customHeight="1" thickBot="1">
      <c r="C699" s="333" t="s">
        <v>88</v>
      </c>
      <c r="D699" s="334"/>
      <c r="E699" s="210" t="e">
        <f>'متابعة 2'!X34</f>
        <v>#DIV/0!</v>
      </c>
      <c r="F699" s="206" t="e">
        <f>F698*100/E698&amp;" %"</f>
        <v>#DIV/0!</v>
      </c>
      <c r="G699" s="332"/>
      <c r="H699" s="51"/>
      <c r="I699" s="342" t="str">
        <f>بيانات!G20</f>
        <v>BURAYDAH</v>
      </c>
      <c r="J699" s="343"/>
      <c r="K699" s="343"/>
      <c r="L699" s="343"/>
      <c r="M699" s="344"/>
      <c r="N699" s="52"/>
    </row>
    <row r="700" spans="3:14" ht="15.95" customHeight="1" thickBot="1">
      <c r="C700" s="89" t="s">
        <v>40</v>
      </c>
      <c r="D700" s="335">
        <f>بيانات!D8</f>
        <v>0</v>
      </c>
      <c r="E700" s="335"/>
      <c r="F700" s="335"/>
      <c r="G700" s="90"/>
      <c r="H700" s="51"/>
      <c r="I700" s="345"/>
      <c r="J700" s="346"/>
      <c r="K700" s="346"/>
      <c r="L700" s="346"/>
      <c r="M700" s="347"/>
      <c r="N700" s="52"/>
    </row>
    <row r="701" spans="3:14" ht="15.95" customHeight="1" thickBot="1">
      <c r="C701" s="321" t="s">
        <v>43</v>
      </c>
      <c r="D701" s="321"/>
      <c r="E701" s="322"/>
      <c r="F701" s="322"/>
      <c r="G701" s="24"/>
      <c r="H701" s="53"/>
      <c r="I701" s="54"/>
      <c r="J701" s="54"/>
      <c r="K701" s="54"/>
      <c r="L701" s="55"/>
      <c r="M701" s="55"/>
      <c r="N701" s="56"/>
    </row>
    <row r="702" spans="3:14" ht="15.95" customHeight="1">
      <c r="C702" s="57"/>
      <c r="D702" s="22"/>
      <c r="E702" s="23"/>
      <c r="F702" s="24"/>
      <c r="G702" s="24"/>
    </row>
    <row r="703" spans="3:14" ht="15.95" customHeight="1">
      <c r="C703" s="336" t="s">
        <v>42</v>
      </c>
      <c r="D703" s="336"/>
      <c r="E703" s="336"/>
      <c r="F703" s="336"/>
    </row>
    <row r="704" spans="3:14" ht="15.95" customHeight="1" thickBot="1">
      <c r="C704" s="337">
        <f>بيانات!D9</f>
        <v>0</v>
      </c>
      <c r="D704" s="337"/>
      <c r="E704" s="337"/>
      <c r="F704" s="337"/>
    </row>
    <row r="705" spans="3:14" ht="15.95" customHeight="1" thickBot="1">
      <c r="C705" s="338" t="s">
        <v>78</v>
      </c>
      <c r="D705" s="338"/>
      <c r="E705" s="338"/>
      <c r="F705" s="338"/>
      <c r="G705" s="25"/>
      <c r="H705" s="47"/>
      <c r="I705" s="48"/>
      <c r="J705" s="48"/>
      <c r="K705" s="48"/>
      <c r="L705" s="49"/>
      <c r="M705" s="49"/>
      <c r="N705" s="50"/>
    </row>
    <row r="706" spans="3:14" ht="15.95" customHeight="1" thickBot="1">
      <c r="C706" s="33" t="s">
        <v>1</v>
      </c>
      <c r="D706" s="67">
        <f>'متابعة 2'!B35</f>
        <v>0</v>
      </c>
      <c r="E706" s="33" t="s">
        <v>39</v>
      </c>
      <c r="F706" s="68" t="str">
        <f>'متابعة 2'!P3</f>
        <v>أول 4</v>
      </c>
      <c r="G706" s="26"/>
      <c r="H706" s="51" t="s">
        <v>44</v>
      </c>
      <c r="I706" s="348" t="s">
        <v>46</v>
      </c>
      <c r="J706" s="349"/>
      <c r="K706" s="349"/>
      <c r="L706" s="349"/>
      <c r="M706" s="350"/>
      <c r="N706" s="52"/>
    </row>
    <row r="707" spans="3:14" ht="15.95" customHeight="1" thickBot="1">
      <c r="C707" s="340" t="s">
        <v>69</v>
      </c>
      <c r="D707" s="341"/>
      <c r="E707" s="340">
        <f>بيانات!I32</f>
        <v>0</v>
      </c>
      <c r="F707" s="341"/>
      <c r="G707" s="38"/>
      <c r="H707" s="51"/>
      <c r="L707" s="39"/>
      <c r="M707" s="15"/>
      <c r="N707" s="52"/>
    </row>
    <row r="708" spans="3:14" ht="17.100000000000001" customHeight="1" thickBot="1">
      <c r="C708" s="339" t="s">
        <v>35</v>
      </c>
      <c r="D708" s="176" t="s">
        <v>74</v>
      </c>
      <c r="E708" s="28">
        <v>4</v>
      </c>
      <c r="F708" s="65" t="e">
        <f>CEILING(AVERAGE('متابعة 2'!C35:E35),0.5)</f>
        <v>#DIV/0!</v>
      </c>
      <c r="G708" s="14"/>
      <c r="H708" s="51"/>
      <c r="I708" s="94" t="s">
        <v>8</v>
      </c>
      <c r="J708" s="95">
        <f>E684</f>
        <v>6</v>
      </c>
      <c r="K708" s="96" t="e">
        <f>AVERAGEIF('متابعة 2'!S8:S40,"&gt;0")</f>
        <v>#DIV/0!</v>
      </c>
      <c r="L708" s="97" t="e">
        <f>F710</f>
        <v>#DIV/0!</v>
      </c>
      <c r="M708" s="15"/>
      <c r="N708" s="52"/>
    </row>
    <row r="709" spans="3:14" ht="17.100000000000001" customHeight="1" thickBot="1">
      <c r="C709" s="339"/>
      <c r="D709" s="91" t="s">
        <v>25</v>
      </c>
      <c r="E709" s="28">
        <v>2</v>
      </c>
      <c r="F709" s="65" t="e">
        <f>CEILING(AVERAGE('متابعة 2'!F35:G35),0.5)</f>
        <v>#DIV/0!</v>
      </c>
      <c r="G709" s="14"/>
      <c r="H709" s="51"/>
      <c r="I709" s="94" t="s">
        <v>45</v>
      </c>
      <c r="J709" s="95">
        <f>E693</f>
        <v>30</v>
      </c>
      <c r="K709" s="96" t="e">
        <f>AVERAGEIF('متابعة 2'!T8:T40,"&gt;0")</f>
        <v>#DIV/0!</v>
      </c>
      <c r="L709" s="97">
        <f>F719</f>
        <v>0</v>
      </c>
      <c r="M709" s="15"/>
      <c r="N709" s="52"/>
    </row>
    <row r="710" spans="3:14" ht="17.100000000000001" customHeight="1" thickBot="1">
      <c r="C710" s="339"/>
      <c r="D710" s="91" t="s">
        <v>13</v>
      </c>
      <c r="E710" s="28">
        <v>6</v>
      </c>
      <c r="F710" s="212" t="e">
        <f>SUM(F708:F709)</f>
        <v>#DIV/0!</v>
      </c>
      <c r="G710" s="14"/>
      <c r="H710" s="51"/>
      <c r="I710" s="94" t="s">
        <v>12</v>
      </c>
      <c r="J710" s="95">
        <f>E697</f>
        <v>14</v>
      </c>
      <c r="K710" s="96" t="e">
        <f>AVERAGEIF('متابعة 2'!U8:U40,"&gt;0")</f>
        <v>#DIV/0!</v>
      </c>
      <c r="L710" s="97">
        <f>F723</f>
        <v>0</v>
      </c>
      <c r="M710" s="15"/>
      <c r="N710" s="52"/>
    </row>
    <row r="711" spans="3:14" ht="15.95" customHeight="1" thickBot="1">
      <c r="C711" s="323" t="s">
        <v>23</v>
      </c>
      <c r="D711" s="323"/>
      <c r="E711" s="30">
        <v>4</v>
      </c>
      <c r="F711" s="66">
        <f>'متابعة 2'!H35</f>
        <v>0</v>
      </c>
      <c r="G711" s="14"/>
      <c r="H711" s="51"/>
      <c r="L711" s="39"/>
      <c r="M711" s="15"/>
      <c r="N711" s="52"/>
    </row>
    <row r="712" spans="3:14" ht="15.95" customHeight="1" thickBot="1">
      <c r="C712" s="323" t="s">
        <v>24</v>
      </c>
      <c r="D712" s="323"/>
      <c r="E712" s="28">
        <v>4</v>
      </c>
      <c r="F712" s="66">
        <f>'متابعة 2'!I35</f>
        <v>0</v>
      </c>
      <c r="G712" s="31"/>
      <c r="H712" s="51"/>
      <c r="L712" s="39"/>
      <c r="M712" s="15"/>
      <c r="N712" s="52"/>
    </row>
    <row r="713" spans="3:14" ht="15.95" customHeight="1" thickBot="1">
      <c r="C713" s="324" t="s">
        <v>36</v>
      </c>
      <c r="D713" s="91" t="s">
        <v>26</v>
      </c>
      <c r="E713" s="28">
        <v>4</v>
      </c>
      <c r="F713" s="66">
        <f>'متابعة 2'!J35</f>
        <v>0</v>
      </c>
      <c r="G713" s="31"/>
      <c r="H713" s="51"/>
      <c r="L713" s="39"/>
      <c r="M713" s="15"/>
      <c r="N713" s="52"/>
    </row>
    <row r="714" spans="3:14" ht="15.95" customHeight="1" thickBot="1">
      <c r="C714" s="325"/>
      <c r="D714" s="91" t="s">
        <v>27</v>
      </c>
      <c r="E714" s="30">
        <v>3</v>
      </c>
      <c r="F714" s="66">
        <f>'متابعة 2'!K35</f>
        <v>0</v>
      </c>
      <c r="G714" s="14"/>
      <c r="H714" s="51"/>
      <c r="L714" s="39"/>
      <c r="M714" s="15"/>
      <c r="N714" s="52"/>
    </row>
    <row r="715" spans="3:14" ht="15.95" customHeight="1" thickBot="1">
      <c r="C715" s="325"/>
      <c r="D715" s="91" t="s">
        <v>28</v>
      </c>
      <c r="E715" s="30">
        <v>4</v>
      </c>
      <c r="F715" s="66">
        <f>'متابعة 2'!L35</f>
        <v>0</v>
      </c>
      <c r="G715" s="14"/>
      <c r="H715" s="51"/>
      <c r="L715" s="39"/>
      <c r="M715" s="15"/>
      <c r="N715" s="52"/>
    </row>
    <row r="716" spans="3:14" ht="15.95" customHeight="1" thickBot="1">
      <c r="C716" s="325"/>
      <c r="D716" s="91" t="s">
        <v>29</v>
      </c>
      <c r="E716" s="30">
        <v>3</v>
      </c>
      <c r="F716" s="66">
        <f>'متابعة 2'!M35</f>
        <v>0</v>
      </c>
      <c r="G716" s="14"/>
      <c r="H716" s="51"/>
      <c r="L716" s="39"/>
      <c r="M716" s="15"/>
      <c r="N716" s="52"/>
    </row>
    <row r="717" spans="3:14" ht="15.95" customHeight="1" thickBot="1">
      <c r="C717" s="326"/>
      <c r="D717" s="91" t="s">
        <v>30</v>
      </c>
      <c r="E717" s="30">
        <v>4</v>
      </c>
      <c r="F717" s="66">
        <f>'متابعة 2'!N35</f>
        <v>0</v>
      </c>
      <c r="G717" s="14"/>
      <c r="H717" s="51"/>
      <c r="L717" s="39"/>
      <c r="M717" s="15"/>
      <c r="N717" s="52"/>
    </row>
    <row r="718" spans="3:14" ht="15.95" customHeight="1" thickBot="1">
      <c r="C718" s="323" t="s">
        <v>31</v>
      </c>
      <c r="D718" s="323"/>
      <c r="E718" s="30">
        <v>4</v>
      </c>
      <c r="F718" s="66">
        <f>'متابعة 2'!O35</f>
        <v>0</v>
      </c>
      <c r="G718" s="14"/>
      <c r="H718" s="51"/>
      <c r="I718" s="61"/>
      <c r="J718" s="61"/>
      <c r="K718" s="61"/>
      <c r="L718" s="61"/>
      <c r="M718" s="15"/>
      <c r="N718" s="52"/>
    </row>
    <row r="719" spans="3:14" ht="15.95" customHeight="1" thickBot="1">
      <c r="C719" s="327" t="s">
        <v>13</v>
      </c>
      <c r="D719" s="328"/>
      <c r="E719" s="30">
        <v>30</v>
      </c>
      <c r="F719" s="212">
        <f>SUM(F711:F718)</f>
        <v>0</v>
      </c>
      <c r="G719" s="14"/>
      <c r="H719" s="51"/>
      <c r="I719" s="61"/>
      <c r="J719" s="61"/>
      <c r="K719" s="61"/>
      <c r="L719" s="61"/>
      <c r="M719" s="15"/>
      <c r="N719" s="52"/>
    </row>
    <row r="720" spans="3:14" ht="15.95" customHeight="1" thickBot="1">
      <c r="C720" s="324" t="s">
        <v>37</v>
      </c>
      <c r="D720" s="92" t="s">
        <v>32</v>
      </c>
      <c r="E720" s="30">
        <v>5</v>
      </c>
      <c r="F720" s="66">
        <f>'متابعة 2'!P35</f>
        <v>0</v>
      </c>
      <c r="G720" s="14"/>
      <c r="H720" s="51"/>
      <c r="I720" s="61"/>
      <c r="J720" s="61"/>
      <c r="K720" s="61"/>
      <c r="L720" s="61"/>
      <c r="M720" s="15"/>
      <c r="N720" s="52"/>
    </row>
    <row r="721" spans="3:14" ht="15.95" customHeight="1" thickBot="1">
      <c r="C721" s="325"/>
      <c r="D721" s="92" t="s">
        <v>33</v>
      </c>
      <c r="E721" s="30">
        <v>5</v>
      </c>
      <c r="F721" s="66">
        <f>'متابعة 2'!Q35</f>
        <v>0</v>
      </c>
      <c r="G721" s="14"/>
      <c r="H721" s="51"/>
      <c r="I721" s="40"/>
      <c r="J721" s="40"/>
      <c r="K721" s="40"/>
      <c r="L721" s="15"/>
      <c r="M721" s="15"/>
      <c r="N721" s="52"/>
    </row>
    <row r="722" spans="3:14" ht="15.95" customHeight="1" thickBot="1">
      <c r="C722" s="325"/>
      <c r="D722" s="92" t="s">
        <v>7</v>
      </c>
      <c r="E722" s="30">
        <v>4</v>
      </c>
      <c r="F722" s="66">
        <f>'متابعة 2'!R35</f>
        <v>0</v>
      </c>
      <c r="G722" s="14"/>
      <c r="H722" s="51"/>
      <c r="L722" s="15"/>
      <c r="M722" s="15"/>
      <c r="N722" s="52"/>
    </row>
    <row r="723" spans="3:14" ht="15.95" customHeight="1" thickBot="1">
      <c r="C723" s="326"/>
      <c r="D723" s="92" t="s">
        <v>13</v>
      </c>
      <c r="E723" s="30">
        <v>14</v>
      </c>
      <c r="F723" s="213">
        <f>SUM(F720:F722)</f>
        <v>0</v>
      </c>
      <c r="G723" s="14"/>
      <c r="H723" s="51"/>
      <c r="I723" s="177" t="s">
        <v>47</v>
      </c>
      <c r="L723" s="15"/>
      <c r="M723" s="15"/>
      <c r="N723" s="52"/>
    </row>
    <row r="724" spans="3:14" ht="15.95" customHeight="1" thickBot="1">
      <c r="C724" s="329" t="s">
        <v>34</v>
      </c>
      <c r="D724" s="330"/>
      <c r="E724" s="32">
        <f>E684+E693+E697</f>
        <v>50</v>
      </c>
      <c r="F724" s="214" t="e">
        <f>F710+F719+F723</f>
        <v>#DIV/0!</v>
      </c>
      <c r="G724" s="331"/>
      <c r="H724" s="51"/>
      <c r="I724" s="356">
        <f>بيانات!F38</f>
        <v>0</v>
      </c>
      <c r="J724" s="357"/>
      <c r="K724" s="357"/>
      <c r="L724" s="357"/>
      <c r="M724" s="358"/>
      <c r="N724" s="52"/>
    </row>
    <row r="725" spans="3:14" ht="15.95" customHeight="1" thickBot="1">
      <c r="C725" s="333" t="s">
        <v>88</v>
      </c>
      <c r="D725" s="334"/>
      <c r="E725" s="210" t="e">
        <f>'متابعة 2'!X35</f>
        <v>#DIV/0!</v>
      </c>
      <c r="F725" s="206" t="e">
        <f>F724*100/E724&amp;" %"</f>
        <v>#DIV/0!</v>
      </c>
      <c r="G725" s="332"/>
      <c r="H725" s="51"/>
      <c r="I725" s="342" t="str">
        <f>بيانات!G20</f>
        <v>BURAYDAH</v>
      </c>
      <c r="J725" s="343"/>
      <c r="K725" s="343"/>
      <c r="L725" s="343"/>
      <c r="M725" s="344"/>
      <c r="N725" s="52"/>
    </row>
    <row r="726" spans="3:14" ht="15.95" customHeight="1" thickBot="1">
      <c r="C726" s="89" t="s">
        <v>40</v>
      </c>
      <c r="D726" s="335">
        <f>بيانات!D8</f>
        <v>0</v>
      </c>
      <c r="E726" s="335"/>
      <c r="F726" s="335"/>
      <c r="G726" s="90"/>
      <c r="H726" s="51"/>
      <c r="I726" s="345"/>
      <c r="J726" s="346"/>
      <c r="K726" s="346"/>
      <c r="L726" s="346"/>
      <c r="M726" s="347"/>
      <c r="N726" s="52"/>
    </row>
    <row r="727" spans="3:14" ht="15.95" customHeight="1" thickBot="1">
      <c r="C727" s="321" t="s">
        <v>43</v>
      </c>
      <c r="D727" s="321"/>
      <c r="E727" s="322"/>
      <c r="F727" s="322"/>
      <c r="G727" s="24"/>
      <c r="H727" s="53"/>
      <c r="I727" s="54"/>
      <c r="J727" s="54"/>
      <c r="K727" s="54"/>
      <c r="L727" s="55"/>
      <c r="M727" s="55"/>
      <c r="N727" s="56"/>
    </row>
    <row r="728" spans="3:14"/>
    <row r="729" spans="3:14" ht="15.95" customHeight="1">
      <c r="C729" s="336" t="s">
        <v>42</v>
      </c>
      <c r="D729" s="336"/>
      <c r="E729" s="336"/>
      <c r="F729" s="336"/>
    </row>
    <row r="730" spans="3:14" ht="15.95" customHeight="1" thickBot="1">
      <c r="C730" s="337">
        <f>بيانات!D9</f>
        <v>0</v>
      </c>
      <c r="D730" s="337"/>
      <c r="E730" s="337"/>
      <c r="F730" s="337"/>
    </row>
    <row r="731" spans="3:14" ht="15.95" customHeight="1" thickBot="1">
      <c r="C731" s="338" t="s">
        <v>78</v>
      </c>
      <c r="D731" s="338"/>
      <c r="E731" s="338"/>
      <c r="F731" s="338"/>
      <c r="G731" s="25"/>
      <c r="H731" s="47"/>
      <c r="I731" s="48"/>
      <c r="J731" s="48"/>
      <c r="K731" s="48"/>
      <c r="L731" s="49"/>
      <c r="M731" s="49"/>
      <c r="N731" s="50"/>
    </row>
    <row r="732" spans="3:14" ht="15.95" customHeight="1" thickBot="1">
      <c r="C732" s="33" t="s">
        <v>1</v>
      </c>
      <c r="D732" s="67">
        <f>'متابعة 2'!B36</f>
        <v>0</v>
      </c>
      <c r="E732" s="33" t="s">
        <v>39</v>
      </c>
      <c r="F732" s="68" t="str">
        <f>'متابعة 2'!P3</f>
        <v>أول 4</v>
      </c>
      <c r="G732" s="26"/>
      <c r="H732" s="51" t="s">
        <v>44</v>
      </c>
      <c r="I732" s="348" t="s">
        <v>46</v>
      </c>
      <c r="J732" s="349"/>
      <c r="K732" s="349"/>
      <c r="L732" s="349"/>
      <c r="M732" s="350"/>
      <c r="N732" s="52"/>
    </row>
    <row r="733" spans="3:14" ht="15.95" customHeight="1" thickBot="1">
      <c r="C733" s="340" t="s">
        <v>69</v>
      </c>
      <c r="D733" s="341"/>
      <c r="E733" s="340">
        <f>بيانات!I32</f>
        <v>0</v>
      </c>
      <c r="F733" s="341"/>
      <c r="G733" s="38"/>
      <c r="H733" s="51"/>
      <c r="L733" s="39"/>
      <c r="M733" s="15"/>
      <c r="N733" s="52"/>
    </row>
    <row r="734" spans="3:14" ht="17.100000000000001" customHeight="1" thickBot="1">
      <c r="C734" s="339" t="s">
        <v>35</v>
      </c>
      <c r="D734" s="176" t="s">
        <v>74</v>
      </c>
      <c r="E734" s="28">
        <v>4</v>
      </c>
      <c r="F734" s="65" t="e">
        <f>CEILING(AVERAGE('متابعة 2'!C36:E36),0.5)</f>
        <v>#DIV/0!</v>
      </c>
      <c r="G734" s="14"/>
      <c r="H734" s="51"/>
      <c r="I734" s="94" t="s">
        <v>8</v>
      </c>
      <c r="J734" s="95">
        <f>E736</f>
        <v>6</v>
      </c>
      <c r="K734" s="96" t="e">
        <f>AVERAGEIF('متابعة 2'!S8:S40,"&gt;0")</f>
        <v>#DIV/0!</v>
      </c>
      <c r="L734" s="97" t="e">
        <f>F736</f>
        <v>#DIV/0!</v>
      </c>
      <c r="M734" s="15"/>
      <c r="N734" s="52"/>
    </row>
    <row r="735" spans="3:14" ht="17.100000000000001" customHeight="1" thickBot="1">
      <c r="C735" s="339"/>
      <c r="D735" s="91" t="s">
        <v>25</v>
      </c>
      <c r="E735" s="28">
        <v>2</v>
      </c>
      <c r="F735" s="65" t="e">
        <f>CEILING(AVERAGE('متابعة 2'!F36:G36),0.5)</f>
        <v>#DIV/0!</v>
      </c>
      <c r="G735" s="14"/>
      <c r="H735" s="51"/>
      <c r="I735" s="94" t="s">
        <v>45</v>
      </c>
      <c r="J735" s="95">
        <f>E745</f>
        <v>30</v>
      </c>
      <c r="K735" s="96" t="e">
        <f>AVERAGEIF('متابعة 2'!T8:T40,"&gt;0")</f>
        <v>#DIV/0!</v>
      </c>
      <c r="L735" s="97">
        <f>F745</f>
        <v>0</v>
      </c>
      <c r="M735" s="15"/>
      <c r="N735" s="52"/>
    </row>
    <row r="736" spans="3:14" ht="17.100000000000001" customHeight="1" thickBot="1">
      <c r="C736" s="339"/>
      <c r="D736" s="91" t="s">
        <v>13</v>
      </c>
      <c r="E736" s="28">
        <v>6</v>
      </c>
      <c r="F736" s="212" t="e">
        <f>SUM(F734:F735)</f>
        <v>#DIV/0!</v>
      </c>
      <c r="G736" s="14"/>
      <c r="H736" s="51"/>
      <c r="I736" s="94" t="s">
        <v>12</v>
      </c>
      <c r="J736" s="95">
        <f>E749</f>
        <v>14</v>
      </c>
      <c r="K736" s="96" t="e">
        <f>AVERAGEIF('متابعة 2'!U8:U40,"&gt;0")</f>
        <v>#DIV/0!</v>
      </c>
      <c r="L736" s="97">
        <f>F749</f>
        <v>0</v>
      </c>
      <c r="M736" s="15"/>
      <c r="N736" s="52"/>
    </row>
    <row r="737" spans="3:14" ht="15.95" customHeight="1" thickBot="1">
      <c r="C737" s="323" t="s">
        <v>23</v>
      </c>
      <c r="D737" s="323"/>
      <c r="E737" s="30">
        <v>4</v>
      </c>
      <c r="F737" s="66">
        <f>'متابعة 2'!H36</f>
        <v>0</v>
      </c>
      <c r="G737" s="14"/>
      <c r="H737" s="51"/>
      <c r="L737" s="39"/>
      <c r="M737" s="15"/>
      <c r="N737" s="52"/>
    </row>
    <row r="738" spans="3:14" ht="15.95" customHeight="1" thickBot="1">
      <c r="C738" s="323" t="s">
        <v>24</v>
      </c>
      <c r="D738" s="323"/>
      <c r="E738" s="28">
        <v>4</v>
      </c>
      <c r="F738" s="66">
        <f>'متابعة 2'!I36</f>
        <v>0</v>
      </c>
      <c r="G738" s="31"/>
      <c r="H738" s="51"/>
      <c r="L738" s="39"/>
      <c r="M738" s="15"/>
      <c r="N738" s="52"/>
    </row>
    <row r="739" spans="3:14" ht="15.95" customHeight="1" thickBot="1">
      <c r="C739" s="324" t="s">
        <v>36</v>
      </c>
      <c r="D739" s="91" t="s">
        <v>26</v>
      </c>
      <c r="E739" s="28">
        <v>4</v>
      </c>
      <c r="F739" s="66">
        <f>'متابعة 2'!J36</f>
        <v>0</v>
      </c>
      <c r="G739" s="31"/>
      <c r="H739" s="51"/>
      <c r="L739" s="39"/>
      <c r="M739" s="15"/>
      <c r="N739" s="52"/>
    </row>
    <row r="740" spans="3:14" ht="15.95" customHeight="1" thickBot="1">
      <c r="C740" s="325"/>
      <c r="D740" s="91" t="s">
        <v>27</v>
      </c>
      <c r="E740" s="30">
        <v>3</v>
      </c>
      <c r="F740" s="66">
        <f>'متابعة 2'!K36</f>
        <v>0</v>
      </c>
      <c r="G740" s="14"/>
      <c r="H740" s="51"/>
      <c r="L740" s="39"/>
      <c r="M740" s="15"/>
      <c r="N740" s="52"/>
    </row>
    <row r="741" spans="3:14" ht="15.95" customHeight="1" thickBot="1">
      <c r="C741" s="325"/>
      <c r="D741" s="91" t="s">
        <v>28</v>
      </c>
      <c r="E741" s="30">
        <v>4</v>
      </c>
      <c r="F741" s="66">
        <f>'متابعة 2'!L36</f>
        <v>0</v>
      </c>
      <c r="G741" s="14"/>
      <c r="H741" s="51"/>
      <c r="L741" s="39"/>
      <c r="M741" s="15"/>
      <c r="N741" s="52"/>
    </row>
    <row r="742" spans="3:14" ht="15.95" customHeight="1" thickBot="1">
      <c r="C742" s="325"/>
      <c r="D742" s="91" t="s">
        <v>29</v>
      </c>
      <c r="E742" s="30">
        <v>3</v>
      </c>
      <c r="F742" s="66">
        <f>'متابعة 2'!M36</f>
        <v>0</v>
      </c>
      <c r="G742" s="14"/>
      <c r="H742" s="51"/>
      <c r="L742" s="39"/>
      <c r="M742" s="15"/>
      <c r="N742" s="52"/>
    </row>
    <row r="743" spans="3:14" ht="15.95" customHeight="1" thickBot="1">
      <c r="C743" s="326"/>
      <c r="D743" s="91" t="s">
        <v>30</v>
      </c>
      <c r="E743" s="30">
        <v>4</v>
      </c>
      <c r="F743" s="66">
        <f>'متابعة 2'!N36</f>
        <v>0</v>
      </c>
      <c r="G743" s="14"/>
      <c r="H743" s="51"/>
      <c r="L743" s="39"/>
      <c r="M743" s="15"/>
      <c r="N743" s="52"/>
    </row>
    <row r="744" spans="3:14" ht="15.95" customHeight="1" thickBot="1">
      <c r="C744" s="323" t="s">
        <v>31</v>
      </c>
      <c r="D744" s="323"/>
      <c r="E744" s="30">
        <v>4</v>
      </c>
      <c r="F744" s="66">
        <f>'متابعة 2'!O36</f>
        <v>0</v>
      </c>
      <c r="G744" s="14"/>
      <c r="H744" s="51"/>
      <c r="I744" s="61"/>
      <c r="J744" s="61"/>
      <c r="K744" s="61"/>
      <c r="L744" s="61"/>
      <c r="M744" s="15"/>
      <c r="N744" s="52"/>
    </row>
    <row r="745" spans="3:14" ht="15.95" customHeight="1" thickBot="1">
      <c r="C745" s="327" t="s">
        <v>13</v>
      </c>
      <c r="D745" s="328"/>
      <c r="E745" s="30">
        <v>30</v>
      </c>
      <c r="F745" s="212">
        <f>SUM(F737:F744)</f>
        <v>0</v>
      </c>
      <c r="G745" s="14"/>
      <c r="H745" s="51"/>
      <c r="I745" s="61"/>
      <c r="J745" s="61"/>
      <c r="K745" s="61"/>
      <c r="L745" s="61"/>
      <c r="M745" s="15"/>
      <c r="N745" s="52"/>
    </row>
    <row r="746" spans="3:14" ht="15.95" customHeight="1" thickBot="1">
      <c r="C746" s="324" t="s">
        <v>37</v>
      </c>
      <c r="D746" s="92" t="s">
        <v>32</v>
      </c>
      <c r="E746" s="30">
        <v>5</v>
      </c>
      <c r="F746" s="66">
        <f>'متابعة 2'!P36</f>
        <v>0</v>
      </c>
      <c r="G746" s="14"/>
      <c r="H746" s="51"/>
      <c r="I746" s="61"/>
      <c r="J746" s="61"/>
      <c r="K746" s="61"/>
      <c r="L746" s="61"/>
      <c r="M746" s="15"/>
      <c r="N746" s="52"/>
    </row>
    <row r="747" spans="3:14" ht="15.95" customHeight="1" thickBot="1">
      <c r="C747" s="325"/>
      <c r="D747" s="92" t="s">
        <v>33</v>
      </c>
      <c r="E747" s="30">
        <v>5</v>
      </c>
      <c r="F747" s="66">
        <f>'متابعة 2'!Q36</f>
        <v>0</v>
      </c>
      <c r="G747" s="14"/>
      <c r="H747" s="51"/>
      <c r="I747" s="40"/>
      <c r="J747" s="40"/>
      <c r="K747" s="40"/>
      <c r="L747" s="15"/>
      <c r="M747" s="15"/>
      <c r="N747" s="52"/>
    </row>
    <row r="748" spans="3:14" ht="15.95" customHeight="1" thickBot="1">
      <c r="C748" s="325"/>
      <c r="D748" s="92" t="s">
        <v>7</v>
      </c>
      <c r="E748" s="30">
        <v>4</v>
      </c>
      <c r="F748" s="66">
        <f>'متابعة 2'!R36</f>
        <v>0</v>
      </c>
      <c r="G748" s="14"/>
      <c r="H748" s="51"/>
      <c r="L748" s="15"/>
      <c r="M748" s="15"/>
      <c r="N748" s="52"/>
    </row>
    <row r="749" spans="3:14" ht="15.95" customHeight="1" thickBot="1">
      <c r="C749" s="326"/>
      <c r="D749" s="92" t="s">
        <v>13</v>
      </c>
      <c r="E749" s="30">
        <v>14</v>
      </c>
      <c r="F749" s="213">
        <f>SUM(F746:F748)</f>
        <v>0</v>
      </c>
      <c r="G749" s="14"/>
      <c r="H749" s="51"/>
      <c r="I749" s="177" t="s">
        <v>47</v>
      </c>
      <c r="L749" s="15"/>
      <c r="M749" s="15"/>
      <c r="N749" s="52"/>
    </row>
    <row r="750" spans="3:14" ht="15.95" customHeight="1" thickBot="1">
      <c r="C750" s="329" t="s">
        <v>34</v>
      </c>
      <c r="D750" s="330"/>
      <c r="E750" s="32">
        <f>E736+E745+E749</f>
        <v>50</v>
      </c>
      <c r="F750" s="214" t="e">
        <f>F736+F745+F749</f>
        <v>#DIV/0!</v>
      </c>
      <c r="G750" s="331"/>
      <c r="H750" s="51"/>
      <c r="I750" s="356">
        <f>بيانات!F39</f>
        <v>0</v>
      </c>
      <c r="J750" s="357"/>
      <c r="K750" s="357"/>
      <c r="L750" s="357"/>
      <c r="M750" s="358"/>
      <c r="N750" s="52"/>
    </row>
    <row r="751" spans="3:14" ht="15.95" customHeight="1" thickBot="1">
      <c r="C751" s="333" t="s">
        <v>88</v>
      </c>
      <c r="D751" s="334"/>
      <c r="E751" s="210" t="e">
        <f>'متابعة 2'!X36</f>
        <v>#DIV/0!</v>
      </c>
      <c r="F751" s="206" t="e">
        <f>F750*100/E750&amp;" %"</f>
        <v>#DIV/0!</v>
      </c>
      <c r="G751" s="332"/>
      <c r="H751" s="51"/>
      <c r="I751" s="342" t="str">
        <f>بيانات!G20</f>
        <v>BURAYDAH</v>
      </c>
      <c r="J751" s="343"/>
      <c r="K751" s="343"/>
      <c r="L751" s="343"/>
      <c r="M751" s="344"/>
      <c r="N751" s="52"/>
    </row>
    <row r="752" spans="3:14" ht="15.95" customHeight="1" thickBot="1">
      <c r="C752" s="89" t="s">
        <v>40</v>
      </c>
      <c r="D752" s="335">
        <f>بيانات!D8</f>
        <v>0</v>
      </c>
      <c r="E752" s="335"/>
      <c r="F752" s="335"/>
      <c r="G752" s="90"/>
      <c r="H752" s="51"/>
      <c r="I752" s="345"/>
      <c r="J752" s="346"/>
      <c r="K752" s="346"/>
      <c r="L752" s="346"/>
      <c r="M752" s="347"/>
      <c r="N752" s="52"/>
    </row>
    <row r="753" spans="3:14" ht="15.95" customHeight="1" thickBot="1">
      <c r="C753" s="321" t="s">
        <v>43</v>
      </c>
      <c r="D753" s="321"/>
      <c r="E753" s="322"/>
      <c r="F753" s="322"/>
      <c r="G753" s="24"/>
      <c r="H753" s="53"/>
      <c r="I753" s="54"/>
      <c r="J753" s="54"/>
      <c r="K753" s="54"/>
      <c r="L753" s="55"/>
      <c r="M753" s="55"/>
      <c r="N753" s="56"/>
    </row>
    <row r="754" spans="3:14" ht="15.95" customHeight="1">
      <c r="C754" s="57"/>
      <c r="D754" s="22"/>
      <c r="E754" s="23"/>
      <c r="F754" s="24"/>
      <c r="G754" s="24"/>
    </row>
    <row r="755" spans="3:14" ht="15.95" customHeight="1">
      <c r="C755" s="336" t="s">
        <v>42</v>
      </c>
      <c r="D755" s="336"/>
      <c r="E755" s="336"/>
      <c r="F755" s="336"/>
    </row>
    <row r="756" spans="3:14" ht="15.95" customHeight="1" thickBot="1">
      <c r="C756" s="337">
        <f>بيانات!D9</f>
        <v>0</v>
      </c>
      <c r="D756" s="337"/>
      <c r="E756" s="337"/>
      <c r="F756" s="337"/>
    </row>
    <row r="757" spans="3:14" ht="15.95" customHeight="1" thickBot="1">
      <c r="C757" s="338" t="s">
        <v>78</v>
      </c>
      <c r="D757" s="338"/>
      <c r="E757" s="338"/>
      <c r="F757" s="338"/>
      <c r="G757" s="25"/>
      <c r="H757" s="47"/>
      <c r="I757" s="48"/>
      <c r="J757" s="48"/>
      <c r="K757" s="48"/>
      <c r="L757" s="49"/>
      <c r="M757" s="49"/>
      <c r="N757" s="50"/>
    </row>
    <row r="758" spans="3:14" ht="15.95" customHeight="1" thickBot="1">
      <c r="C758" s="33" t="s">
        <v>1</v>
      </c>
      <c r="D758" s="67">
        <f>'متابعة 2'!B37</f>
        <v>0</v>
      </c>
      <c r="E758" s="33" t="s">
        <v>39</v>
      </c>
      <c r="F758" s="68" t="str">
        <f>'متابعة 2'!P3</f>
        <v>أول 4</v>
      </c>
      <c r="G758" s="26"/>
      <c r="H758" s="51" t="s">
        <v>44</v>
      </c>
      <c r="I758" s="348" t="s">
        <v>46</v>
      </c>
      <c r="J758" s="349"/>
      <c r="K758" s="349"/>
      <c r="L758" s="349"/>
      <c r="M758" s="350"/>
      <c r="N758" s="52"/>
    </row>
    <row r="759" spans="3:14" ht="15.95" customHeight="1" thickBot="1">
      <c r="C759" s="340" t="s">
        <v>69</v>
      </c>
      <c r="D759" s="341"/>
      <c r="E759" s="340">
        <f>بيانات!I32</f>
        <v>0</v>
      </c>
      <c r="F759" s="341"/>
      <c r="G759" s="38"/>
      <c r="H759" s="51"/>
      <c r="L759" s="39"/>
      <c r="M759" s="15"/>
      <c r="N759" s="52"/>
    </row>
    <row r="760" spans="3:14" ht="17.100000000000001" customHeight="1" thickBot="1">
      <c r="C760" s="339" t="s">
        <v>35</v>
      </c>
      <c r="D760" s="176" t="s">
        <v>74</v>
      </c>
      <c r="E760" s="28">
        <v>4</v>
      </c>
      <c r="F760" s="65" t="e">
        <f>CEILING(AVERAGE('متابعة 2'!C37:E37),0.5)</f>
        <v>#DIV/0!</v>
      </c>
      <c r="G760" s="14"/>
      <c r="H760" s="51"/>
      <c r="I760" s="94" t="s">
        <v>8</v>
      </c>
      <c r="J760" s="95">
        <f>E736</f>
        <v>6</v>
      </c>
      <c r="K760" s="96" t="e">
        <f>AVERAGEIF('متابعة 2'!S8:S40,"&gt;0")</f>
        <v>#DIV/0!</v>
      </c>
      <c r="L760" s="97" t="e">
        <f>F762</f>
        <v>#DIV/0!</v>
      </c>
      <c r="M760" s="15"/>
      <c r="N760" s="52"/>
    </row>
    <row r="761" spans="3:14" ht="17.100000000000001" customHeight="1" thickBot="1">
      <c r="C761" s="339"/>
      <c r="D761" s="91" t="s">
        <v>25</v>
      </c>
      <c r="E761" s="28">
        <v>2</v>
      </c>
      <c r="F761" s="65" t="e">
        <f>CEILING(AVERAGE('متابعة 2'!F37:G37),0.5)</f>
        <v>#DIV/0!</v>
      </c>
      <c r="G761" s="14"/>
      <c r="H761" s="51"/>
      <c r="I761" s="94" t="s">
        <v>45</v>
      </c>
      <c r="J761" s="95">
        <f>E745</f>
        <v>30</v>
      </c>
      <c r="K761" s="96" t="e">
        <f>AVERAGEIF('متابعة 2'!T8:T40,"&gt;0")</f>
        <v>#DIV/0!</v>
      </c>
      <c r="L761" s="97">
        <f>F771</f>
        <v>0</v>
      </c>
      <c r="M761" s="15"/>
      <c r="N761" s="52"/>
    </row>
    <row r="762" spans="3:14" ht="17.100000000000001" customHeight="1" thickBot="1">
      <c r="C762" s="339"/>
      <c r="D762" s="91" t="s">
        <v>13</v>
      </c>
      <c r="E762" s="28">
        <v>6</v>
      </c>
      <c r="F762" s="212" t="e">
        <f>SUM(F760:F761)</f>
        <v>#DIV/0!</v>
      </c>
      <c r="G762" s="14"/>
      <c r="H762" s="51"/>
      <c r="I762" s="94" t="s">
        <v>12</v>
      </c>
      <c r="J762" s="95">
        <f>E749</f>
        <v>14</v>
      </c>
      <c r="K762" s="96" t="e">
        <f>AVERAGEIF('متابعة 2'!U8:U40,"&gt;0")</f>
        <v>#DIV/0!</v>
      </c>
      <c r="L762" s="97">
        <f>F775</f>
        <v>0</v>
      </c>
      <c r="M762" s="15"/>
      <c r="N762" s="52"/>
    </row>
    <row r="763" spans="3:14" ht="15.95" customHeight="1" thickBot="1">
      <c r="C763" s="323" t="s">
        <v>23</v>
      </c>
      <c r="D763" s="323"/>
      <c r="E763" s="30">
        <v>4</v>
      </c>
      <c r="F763" s="66">
        <f>'متابعة 2'!H37</f>
        <v>0</v>
      </c>
      <c r="G763" s="14"/>
      <c r="H763" s="51"/>
      <c r="L763" s="39"/>
      <c r="M763" s="15"/>
      <c r="N763" s="52"/>
    </row>
    <row r="764" spans="3:14" ht="15.95" customHeight="1" thickBot="1">
      <c r="C764" s="323" t="s">
        <v>24</v>
      </c>
      <c r="D764" s="323"/>
      <c r="E764" s="28">
        <v>4</v>
      </c>
      <c r="F764" s="66">
        <f>'متابعة 2'!I37</f>
        <v>0</v>
      </c>
      <c r="G764" s="31"/>
      <c r="H764" s="51"/>
      <c r="L764" s="39"/>
      <c r="M764" s="15"/>
      <c r="N764" s="52"/>
    </row>
    <row r="765" spans="3:14" ht="15.95" customHeight="1" thickBot="1">
      <c r="C765" s="324" t="s">
        <v>36</v>
      </c>
      <c r="D765" s="91" t="s">
        <v>26</v>
      </c>
      <c r="E765" s="28">
        <v>4</v>
      </c>
      <c r="F765" s="66">
        <f>'متابعة 2'!J37</f>
        <v>0</v>
      </c>
      <c r="G765" s="31"/>
      <c r="H765" s="51"/>
      <c r="L765" s="39"/>
      <c r="M765" s="15"/>
      <c r="N765" s="52"/>
    </row>
    <row r="766" spans="3:14" ht="15.95" customHeight="1" thickBot="1">
      <c r="C766" s="325"/>
      <c r="D766" s="91" t="s">
        <v>27</v>
      </c>
      <c r="E766" s="30">
        <v>3</v>
      </c>
      <c r="F766" s="66">
        <f>'متابعة 2'!K37</f>
        <v>0</v>
      </c>
      <c r="G766" s="14"/>
      <c r="H766" s="51"/>
      <c r="L766" s="39"/>
      <c r="M766" s="15"/>
      <c r="N766" s="52"/>
    </row>
    <row r="767" spans="3:14" ht="15.95" customHeight="1" thickBot="1">
      <c r="C767" s="325"/>
      <c r="D767" s="91" t="s">
        <v>28</v>
      </c>
      <c r="E767" s="30">
        <v>4</v>
      </c>
      <c r="F767" s="66">
        <f>'متابعة 2'!L37</f>
        <v>0</v>
      </c>
      <c r="G767" s="14"/>
      <c r="H767" s="51"/>
      <c r="L767" s="39"/>
      <c r="M767" s="15"/>
      <c r="N767" s="52"/>
    </row>
    <row r="768" spans="3:14" ht="15.95" customHeight="1" thickBot="1">
      <c r="C768" s="325"/>
      <c r="D768" s="91" t="s">
        <v>29</v>
      </c>
      <c r="E768" s="30">
        <v>3</v>
      </c>
      <c r="F768" s="66">
        <f>'متابعة 2'!M37</f>
        <v>0</v>
      </c>
      <c r="G768" s="14"/>
      <c r="H768" s="51"/>
      <c r="L768" s="39"/>
      <c r="M768" s="15"/>
      <c r="N768" s="52"/>
    </row>
    <row r="769" spans="3:14" ht="15.95" customHeight="1" thickBot="1">
      <c r="C769" s="326"/>
      <c r="D769" s="91" t="s">
        <v>30</v>
      </c>
      <c r="E769" s="30">
        <v>4</v>
      </c>
      <c r="F769" s="66">
        <f>'متابعة 2'!N37</f>
        <v>0</v>
      </c>
      <c r="G769" s="14"/>
      <c r="H769" s="51"/>
      <c r="L769" s="39"/>
      <c r="M769" s="15"/>
      <c r="N769" s="52"/>
    </row>
    <row r="770" spans="3:14" ht="15.95" customHeight="1" thickBot="1">
      <c r="C770" s="323" t="s">
        <v>31</v>
      </c>
      <c r="D770" s="323"/>
      <c r="E770" s="30">
        <v>4</v>
      </c>
      <c r="F770" s="66">
        <f>'متابعة 2'!O37</f>
        <v>0</v>
      </c>
      <c r="G770" s="14"/>
      <c r="H770" s="51"/>
      <c r="I770" s="61"/>
      <c r="J770" s="61"/>
      <c r="K770" s="61"/>
      <c r="L770" s="61"/>
      <c r="M770" s="15"/>
      <c r="N770" s="52"/>
    </row>
    <row r="771" spans="3:14" ht="15.95" customHeight="1" thickBot="1">
      <c r="C771" s="327" t="s">
        <v>13</v>
      </c>
      <c r="D771" s="328"/>
      <c r="E771" s="30">
        <v>30</v>
      </c>
      <c r="F771" s="212">
        <f>SUM(F763:F770)</f>
        <v>0</v>
      </c>
      <c r="G771" s="14"/>
      <c r="H771" s="51"/>
      <c r="I771" s="61"/>
      <c r="J771" s="61"/>
      <c r="K771" s="61"/>
      <c r="L771" s="61"/>
      <c r="M771" s="15"/>
      <c r="N771" s="52"/>
    </row>
    <row r="772" spans="3:14" ht="15.95" customHeight="1" thickBot="1">
      <c r="C772" s="324" t="s">
        <v>37</v>
      </c>
      <c r="D772" s="92" t="s">
        <v>32</v>
      </c>
      <c r="E772" s="30">
        <v>5</v>
      </c>
      <c r="F772" s="66">
        <f>'متابعة 2'!P37</f>
        <v>0</v>
      </c>
      <c r="G772" s="14"/>
      <c r="H772" s="51"/>
      <c r="I772" s="61"/>
      <c r="J772" s="61"/>
      <c r="K772" s="61"/>
      <c r="L772" s="61"/>
      <c r="M772" s="15"/>
      <c r="N772" s="52"/>
    </row>
    <row r="773" spans="3:14" ht="15.95" customHeight="1" thickBot="1">
      <c r="C773" s="325"/>
      <c r="D773" s="92" t="s">
        <v>33</v>
      </c>
      <c r="E773" s="30">
        <v>5</v>
      </c>
      <c r="F773" s="66">
        <f>'متابعة 2'!Q37</f>
        <v>0</v>
      </c>
      <c r="G773" s="14"/>
      <c r="H773" s="51"/>
      <c r="I773" s="40"/>
      <c r="J773" s="40"/>
      <c r="K773" s="40"/>
      <c r="L773" s="15"/>
      <c r="M773" s="15"/>
      <c r="N773" s="52"/>
    </row>
    <row r="774" spans="3:14" ht="15.95" customHeight="1" thickBot="1">
      <c r="C774" s="325"/>
      <c r="D774" s="92" t="s">
        <v>7</v>
      </c>
      <c r="E774" s="30">
        <v>4</v>
      </c>
      <c r="F774" s="66">
        <f>'متابعة 2'!R37</f>
        <v>0</v>
      </c>
      <c r="G774" s="14"/>
      <c r="H774" s="51"/>
      <c r="L774" s="15"/>
      <c r="M774" s="15"/>
      <c r="N774" s="52"/>
    </row>
    <row r="775" spans="3:14" ht="15.95" customHeight="1" thickBot="1">
      <c r="C775" s="326"/>
      <c r="D775" s="92" t="s">
        <v>13</v>
      </c>
      <c r="E775" s="30">
        <v>14</v>
      </c>
      <c r="F775" s="213">
        <f>SUM(F772:F774)</f>
        <v>0</v>
      </c>
      <c r="G775" s="14"/>
      <c r="H775" s="51"/>
      <c r="I775" s="177" t="s">
        <v>47</v>
      </c>
      <c r="L775" s="15"/>
      <c r="M775" s="15"/>
      <c r="N775" s="52"/>
    </row>
    <row r="776" spans="3:14" ht="15.95" customHeight="1" thickBot="1">
      <c r="C776" s="329" t="s">
        <v>34</v>
      </c>
      <c r="D776" s="330"/>
      <c r="E776" s="32">
        <f>E736+E745+E749</f>
        <v>50</v>
      </c>
      <c r="F776" s="214" t="e">
        <f>F762+F771+F775</f>
        <v>#DIV/0!</v>
      </c>
      <c r="G776" s="331"/>
      <c r="H776" s="51"/>
      <c r="I776" s="356">
        <f>بيانات!F40</f>
        <v>0</v>
      </c>
      <c r="J776" s="357"/>
      <c r="K776" s="357"/>
      <c r="L776" s="357"/>
      <c r="M776" s="358"/>
      <c r="N776" s="52"/>
    </row>
    <row r="777" spans="3:14" ht="15.95" customHeight="1" thickBot="1">
      <c r="C777" s="333" t="s">
        <v>88</v>
      </c>
      <c r="D777" s="334"/>
      <c r="E777" s="210" t="e">
        <f>'متابعة 2'!X37</f>
        <v>#DIV/0!</v>
      </c>
      <c r="F777" s="206" t="e">
        <f>F776*100/E776&amp;" %"</f>
        <v>#DIV/0!</v>
      </c>
      <c r="G777" s="332"/>
      <c r="H777" s="51"/>
      <c r="I777" s="342" t="str">
        <f>بيانات!G20</f>
        <v>BURAYDAH</v>
      </c>
      <c r="J777" s="343"/>
      <c r="K777" s="343"/>
      <c r="L777" s="343"/>
      <c r="M777" s="344"/>
      <c r="N777" s="52"/>
    </row>
    <row r="778" spans="3:14" ht="15.95" customHeight="1" thickBot="1">
      <c r="C778" s="89" t="s">
        <v>40</v>
      </c>
      <c r="D778" s="335">
        <f>بيانات!D8</f>
        <v>0</v>
      </c>
      <c r="E778" s="335"/>
      <c r="F778" s="335"/>
      <c r="G778" s="90"/>
      <c r="H778" s="51"/>
      <c r="I778" s="345"/>
      <c r="J778" s="346"/>
      <c r="K778" s="346"/>
      <c r="L778" s="346"/>
      <c r="M778" s="347"/>
      <c r="N778" s="52"/>
    </row>
    <row r="779" spans="3:14" ht="15.95" customHeight="1" thickBot="1">
      <c r="C779" s="321" t="s">
        <v>43</v>
      </c>
      <c r="D779" s="321"/>
      <c r="E779" s="322"/>
      <c r="F779" s="322"/>
      <c r="G779" s="24"/>
      <c r="H779" s="53"/>
      <c r="I779" s="54"/>
      <c r="J779" s="54"/>
      <c r="K779" s="54"/>
      <c r="L779" s="55"/>
      <c r="M779" s="55"/>
      <c r="N779" s="56"/>
    </row>
    <row r="780" spans="3:14"/>
    <row r="781" spans="3:14" ht="15.95" customHeight="1">
      <c r="C781" s="336" t="s">
        <v>42</v>
      </c>
      <c r="D781" s="336"/>
      <c r="E781" s="336"/>
      <c r="F781" s="336"/>
    </row>
    <row r="782" spans="3:14" ht="15.95" customHeight="1" thickBot="1">
      <c r="C782" s="337">
        <f>بيانات!D9</f>
        <v>0</v>
      </c>
      <c r="D782" s="337"/>
      <c r="E782" s="337"/>
      <c r="F782" s="337"/>
    </row>
    <row r="783" spans="3:14" ht="15.95" customHeight="1" thickBot="1">
      <c r="C783" s="338" t="s">
        <v>78</v>
      </c>
      <c r="D783" s="338"/>
      <c r="E783" s="338"/>
      <c r="F783" s="338"/>
      <c r="G783" s="25"/>
      <c r="H783" s="47"/>
      <c r="I783" s="48"/>
      <c r="J783" s="48"/>
      <c r="K783" s="48"/>
      <c r="L783" s="49"/>
      <c r="M783" s="49"/>
      <c r="N783" s="50"/>
    </row>
    <row r="784" spans="3:14" ht="15.95" customHeight="1" thickBot="1">
      <c r="C784" s="33" t="s">
        <v>1</v>
      </c>
      <c r="D784" s="67">
        <f>'متابعة 2'!B38</f>
        <v>0</v>
      </c>
      <c r="E784" s="33" t="s">
        <v>39</v>
      </c>
      <c r="F784" s="68" t="str">
        <f>'متابعة 2'!P3</f>
        <v>أول 4</v>
      </c>
      <c r="G784" s="26"/>
      <c r="H784" s="51" t="s">
        <v>44</v>
      </c>
      <c r="I784" s="348" t="s">
        <v>46</v>
      </c>
      <c r="J784" s="349"/>
      <c r="K784" s="349"/>
      <c r="L784" s="349"/>
      <c r="M784" s="350"/>
      <c r="N784" s="52"/>
    </row>
    <row r="785" spans="3:14" ht="15.95" customHeight="1" thickBot="1">
      <c r="C785" s="340" t="s">
        <v>69</v>
      </c>
      <c r="D785" s="341"/>
      <c r="E785" s="340">
        <f>بيانات!I32</f>
        <v>0</v>
      </c>
      <c r="F785" s="341"/>
      <c r="G785" s="38"/>
      <c r="H785" s="51"/>
      <c r="L785" s="39"/>
      <c r="M785" s="15"/>
      <c r="N785" s="52"/>
    </row>
    <row r="786" spans="3:14" ht="17.100000000000001" customHeight="1" thickBot="1">
      <c r="C786" s="339" t="s">
        <v>35</v>
      </c>
      <c r="D786" s="176" t="s">
        <v>74</v>
      </c>
      <c r="E786" s="28">
        <v>4</v>
      </c>
      <c r="F786" s="65" t="e">
        <f>CEILING(AVERAGE('متابعة 2'!C38:E38),0.5)</f>
        <v>#DIV/0!</v>
      </c>
      <c r="G786" s="14"/>
      <c r="H786" s="51"/>
      <c r="I786" s="94" t="s">
        <v>8</v>
      </c>
      <c r="J786" s="95">
        <f>E788</f>
        <v>6</v>
      </c>
      <c r="K786" s="96" t="e">
        <f>AVERAGEIF('متابعة 2'!S8:S40,"&gt;0")</f>
        <v>#DIV/0!</v>
      </c>
      <c r="L786" s="97" t="e">
        <f>F788</f>
        <v>#DIV/0!</v>
      </c>
      <c r="M786" s="15"/>
      <c r="N786" s="52"/>
    </row>
    <row r="787" spans="3:14" ht="17.100000000000001" customHeight="1" thickBot="1">
      <c r="C787" s="339"/>
      <c r="D787" s="91" t="s">
        <v>25</v>
      </c>
      <c r="E787" s="28">
        <v>2</v>
      </c>
      <c r="F787" s="65" t="e">
        <f>CEILING(AVERAGE('متابعة 2'!F38:G38),0.5)</f>
        <v>#DIV/0!</v>
      </c>
      <c r="G787" s="14"/>
      <c r="H787" s="51"/>
      <c r="I787" s="94" t="s">
        <v>45</v>
      </c>
      <c r="J787" s="95">
        <f>E797</f>
        <v>30</v>
      </c>
      <c r="K787" s="96" t="e">
        <f>AVERAGEIF('متابعة 2'!T8:T40,"&gt;0")</f>
        <v>#DIV/0!</v>
      </c>
      <c r="L787" s="97">
        <f>F797</f>
        <v>0</v>
      </c>
      <c r="M787" s="15"/>
      <c r="N787" s="52"/>
    </row>
    <row r="788" spans="3:14" ht="17.100000000000001" customHeight="1" thickBot="1">
      <c r="C788" s="339"/>
      <c r="D788" s="91" t="s">
        <v>13</v>
      </c>
      <c r="E788" s="28">
        <v>6</v>
      </c>
      <c r="F788" s="212" t="e">
        <f>SUM(F786:F787)</f>
        <v>#DIV/0!</v>
      </c>
      <c r="G788" s="14"/>
      <c r="H788" s="51"/>
      <c r="I788" s="94" t="s">
        <v>12</v>
      </c>
      <c r="J788" s="95">
        <f>E801</f>
        <v>14</v>
      </c>
      <c r="K788" s="96" t="e">
        <f>AVERAGEIF('متابعة 2'!U8:U40,"&gt;0")</f>
        <v>#DIV/0!</v>
      </c>
      <c r="L788" s="97">
        <f>F801</f>
        <v>0</v>
      </c>
      <c r="M788" s="15"/>
      <c r="N788" s="52"/>
    </row>
    <row r="789" spans="3:14" ht="15.95" customHeight="1" thickBot="1">
      <c r="C789" s="323" t="s">
        <v>23</v>
      </c>
      <c r="D789" s="323"/>
      <c r="E789" s="30">
        <v>4</v>
      </c>
      <c r="F789" s="66">
        <f>'متابعة 2'!H38</f>
        <v>0</v>
      </c>
      <c r="G789" s="14"/>
      <c r="H789" s="51"/>
      <c r="L789" s="39"/>
      <c r="M789" s="15"/>
      <c r="N789" s="52"/>
    </row>
    <row r="790" spans="3:14" ht="15.95" customHeight="1" thickBot="1">
      <c r="C790" s="323" t="s">
        <v>24</v>
      </c>
      <c r="D790" s="323"/>
      <c r="E790" s="28">
        <v>4</v>
      </c>
      <c r="F790" s="66">
        <f>'متابعة 2'!I38</f>
        <v>0</v>
      </c>
      <c r="G790" s="31"/>
      <c r="H790" s="51"/>
      <c r="L790" s="39"/>
      <c r="M790" s="15"/>
      <c r="N790" s="52"/>
    </row>
    <row r="791" spans="3:14" ht="15.95" customHeight="1" thickBot="1">
      <c r="C791" s="324" t="s">
        <v>36</v>
      </c>
      <c r="D791" s="91" t="s">
        <v>26</v>
      </c>
      <c r="E791" s="28">
        <v>4</v>
      </c>
      <c r="F791" s="66">
        <f>'متابعة 2'!J38</f>
        <v>0</v>
      </c>
      <c r="G791" s="31"/>
      <c r="H791" s="51"/>
      <c r="L791" s="39"/>
      <c r="M791" s="15"/>
      <c r="N791" s="52"/>
    </row>
    <row r="792" spans="3:14" ht="15.95" customHeight="1" thickBot="1">
      <c r="C792" s="325"/>
      <c r="D792" s="91" t="s">
        <v>27</v>
      </c>
      <c r="E792" s="30">
        <v>3</v>
      </c>
      <c r="F792" s="66">
        <f>'متابعة 2'!K38</f>
        <v>0</v>
      </c>
      <c r="G792" s="14"/>
      <c r="H792" s="51"/>
      <c r="L792" s="39"/>
      <c r="M792" s="15"/>
      <c r="N792" s="52"/>
    </row>
    <row r="793" spans="3:14" ht="15.95" customHeight="1" thickBot="1">
      <c r="C793" s="325"/>
      <c r="D793" s="91" t="s">
        <v>28</v>
      </c>
      <c r="E793" s="30">
        <v>4</v>
      </c>
      <c r="F793" s="66">
        <f>'متابعة 2'!L38</f>
        <v>0</v>
      </c>
      <c r="G793" s="14"/>
      <c r="H793" s="51"/>
      <c r="L793" s="39"/>
      <c r="M793" s="15"/>
      <c r="N793" s="52"/>
    </row>
    <row r="794" spans="3:14" ht="15.95" customHeight="1" thickBot="1">
      <c r="C794" s="325"/>
      <c r="D794" s="91" t="s">
        <v>29</v>
      </c>
      <c r="E794" s="30">
        <v>3</v>
      </c>
      <c r="F794" s="66">
        <f>'متابعة 2'!M38</f>
        <v>0</v>
      </c>
      <c r="G794" s="14"/>
      <c r="H794" s="51"/>
      <c r="L794" s="39"/>
      <c r="M794" s="15"/>
      <c r="N794" s="52"/>
    </row>
    <row r="795" spans="3:14" ht="15.95" customHeight="1" thickBot="1">
      <c r="C795" s="326"/>
      <c r="D795" s="91" t="s">
        <v>30</v>
      </c>
      <c r="E795" s="30">
        <v>4</v>
      </c>
      <c r="F795" s="66">
        <f>'متابعة 2'!N38</f>
        <v>0</v>
      </c>
      <c r="G795" s="14"/>
      <c r="H795" s="51"/>
      <c r="L795" s="39"/>
      <c r="M795" s="15"/>
      <c r="N795" s="52"/>
    </row>
    <row r="796" spans="3:14" ht="15.95" customHeight="1" thickBot="1">
      <c r="C796" s="323" t="s">
        <v>31</v>
      </c>
      <c r="D796" s="323"/>
      <c r="E796" s="30">
        <v>4</v>
      </c>
      <c r="F796" s="66">
        <f>'متابعة 2'!O38</f>
        <v>0</v>
      </c>
      <c r="G796" s="14"/>
      <c r="H796" s="51"/>
      <c r="I796" s="61"/>
      <c r="J796" s="61"/>
      <c r="K796" s="61"/>
      <c r="L796" s="61"/>
      <c r="M796" s="15"/>
      <c r="N796" s="52"/>
    </row>
    <row r="797" spans="3:14" ht="15.95" customHeight="1" thickBot="1">
      <c r="C797" s="327" t="s">
        <v>13</v>
      </c>
      <c r="D797" s="328"/>
      <c r="E797" s="30">
        <v>30</v>
      </c>
      <c r="F797" s="212">
        <f>SUM(F789:F796)</f>
        <v>0</v>
      </c>
      <c r="G797" s="14"/>
      <c r="H797" s="51"/>
      <c r="I797" s="61"/>
      <c r="J797" s="61"/>
      <c r="K797" s="61"/>
      <c r="L797" s="61"/>
      <c r="M797" s="15"/>
      <c r="N797" s="52"/>
    </row>
    <row r="798" spans="3:14" ht="15.95" customHeight="1" thickBot="1">
      <c r="C798" s="324" t="s">
        <v>37</v>
      </c>
      <c r="D798" s="92" t="s">
        <v>32</v>
      </c>
      <c r="E798" s="30">
        <v>5</v>
      </c>
      <c r="F798" s="66">
        <f>'متابعة 2'!P38</f>
        <v>0</v>
      </c>
      <c r="G798" s="14"/>
      <c r="H798" s="51"/>
      <c r="I798" s="61"/>
      <c r="J798" s="61"/>
      <c r="K798" s="61"/>
      <c r="L798" s="61"/>
      <c r="M798" s="15"/>
      <c r="N798" s="52"/>
    </row>
    <row r="799" spans="3:14" ht="15.95" customHeight="1" thickBot="1">
      <c r="C799" s="325"/>
      <c r="D799" s="92" t="s">
        <v>33</v>
      </c>
      <c r="E799" s="30">
        <v>5</v>
      </c>
      <c r="F799" s="66">
        <f>'متابعة 2'!Q38</f>
        <v>0</v>
      </c>
      <c r="G799" s="14"/>
      <c r="H799" s="51"/>
      <c r="I799" s="40"/>
      <c r="J799" s="40"/>
      <c r="K799" s="40"/>
      <c r="L799" s="15"/>
      <c r="M799" s="15"/>
      <c r="N799" s="52"/>
    </row>
    <row r="800" spans="3:14" ht="15.95" customHeight="1" thickBot="1">
      <c r="C800" s="325"/>
      <c r="D800" s="92" t="s">
        <v>7</v>
      </c>
      <c r="E800" s="30">
        <v>4</v>
      </c>
      <c r="F800" s="66">
        <f>'متابعة 2'!R38</f>
        <v>0</v>
      </c>
      <c r="G800" s="14"/>
      <c r="H800" s="51"/>
      <c r="L800" s="15"/>
      <c r="M800" s="15"/>
      <c r="N800" s="52"/>
    </row>
    <row r="801" spans="3:14" ht="15.95" customHeight="1" thickBot="1">
      <c r="C801" s="326"/>
      <c r="D801" s="92" t="s">
        <v>13</v>
      </c>
      <c r="E801" s="30">
        <v>14</v>
      </c>
      <c r="F801" s="213">
        <f>SUM(F798:F800)</f>
        <v>0</v>
      </c>
      <c r="G801" s="14"/>
      <c r="H801" s="51"/>
      <c r="I801" s="177" t="s">
        <v>47</v>
      </c>
      <c r="L801" s="15"/>
      <c r="M801" s="15"/>
      <c r="N801" s="52"/>
    </row>
    <row r="802" spans="3:14" ht="15.95" customHeight="1" thickBot="1">
      <c r="C802" s="329" t="s">
        <v>34</v>
      </c>
      <c r="D802" s="330"/>
      <c r="E802" s="32">
        <f>E788+E797+E801</f>
        <v>50</v>
      </c>
      <c r="F802" s="214" t="e">
        <f>F788+F797+F801</f>
        <v>#DIV/0!</v>
      </c>
      <c r="G802" s="331"/>
      <c r="H802" s="51"/>
      <c r="I802" s="356">
        <f>بيانات!F41</f>
        <v>0</v>
      </c>
      <c r="J802" s="357"/>
      <c r="K802" s="357"/>
      <c r="L802" s="357"/>
      <c r="M802" s="358"/>
      <c r="N802" s="52"/>
    </row>
    <row r="803" spans="3:14" ht="15.95" customHeight="1" thickBot="1">
      <c r="C803" s="333" t="s">
        <v>88</v>
      </c>
      <c r="D803" s="334"/>
      <c r="E803" s="210" t="e">
        <f>'متابعة 2'!X38</f>
        <v>#DIV/0!</v>
      </c>
      <c r="F803" s="206" t="e">
        <f>F802*100/E802&amp;" %"</f>
        <v>#DIV/0!</v>
      </c>
      <c r="G803" s="332"/>
      <c r="H803" s="51"/>
      <c r="I803" s="342" t="str">
        <f>بيانات!G20</f>
        <v>BURAYDAH</v>
      </c>
      <c r="J803" s="343"/>
      <c r="K803" s="343"/>
      <c r="L803" s="343"/>
      <c r="M803" s="344"/>
      <c r="N803" s="52"/>
    </row>
    <row r="804" spans="3:14" ht="15.95" customHeight="1" thickBot="1">
      <c r="C804" s="89" t="s">
        <v>40</v>
      </c>
      <c r="D804" s="335">
        <f>بيانات!D8</f>
        <v>0</v>
      </c>
      <c r="E804" s="335"/>
      <c r="F804" s="335"/>
      <c r="G804" s="90"/>
      <c r="H804" s="51"/>
      <c r="I804" s="345"/>
      <c r="J804" s="346"/>
      <c r="K804" s="346"/>
      <c r="L804" s="346"/>
      <c r="M804" s="347"/>
      <c r="N804" s="52"/>
    </row>
    <row r="805" spans="3:14" ht="15.95" customHeight="1" thickBot="1">
      <c r="C805" s="321" t="s">
        <v>43</v>
      </c>
      <c r="D805" s="321"/>
      <c r="E805" s="322"/>
      <c r="F805" s="322"/>
      <c r="G805" s="24"/>
      <c r="H805" s="53"/>
      <c r="I805" s="54"/>
      <c r="J805" s="54"/>
      <c r="K805" s="54"/>
      <c r="L805" s="55"/>
      <c r="M805" s="55"/>
      <c r="N805" s="56"/>
    </row>
    <row r="806" spans="3:14" ht="15.95" customHeight="1">
      <c r="C806" s="57"/>
      <c r="D806" s="22"/>
      <c r="E806" s="23"/>
      <c r="F806" s="24"/>
      <c r="G806" s="24"/>
    </row>
    <row r="807" spans="3:14" ht="15.95" customHeight="1">
      <c r="C807" s="336" t="s">
        <v>42</v>
      </c>
      <c r="D807" s="336"/>
      <c r="E807" s="336"/>
      <c r="F807" s="336"/>
    </row>
    <row r="808" spans="3:14" ht="15.95" customHeight="1" thickBot="1">
      <c r="C808" s="337">
        <f>بيانات!D9</f>
        <v>0</v>
      </c>
      <c r="D808" s="337"/>
      <c r="E808" s="337"/>
      <c r="F808" s="337"/>
    </row>
    <row r="809" spans="3:14" ht="15.95" customHeight="1" thickBot="1">
      <c r="C809" s="338" t="s">
        <v>78</v>
      </c>
      <c r="D809" s="338"/>
      <c r="E809" s="338"/>
      <c r="F809" s="338"/>
      <c r="G809" s="25"/>
      <c r="H809" s="47"/>
      <c r="I809" s="48"/>
      <c r="J809" s="48"/>
      <c r="K809" s="48"/>
      <c r="L809" s="49"/>
      <c r="M809" s="49"/>
      <c r="N809" s="50"/>
    </row>
    <row r="810" spans="3:14" ht="15.95" customHeight="1" thickBot="1">
      <c r="C810" s="33" t="s">
        <v>1</v>
      </c>
      <c r="D810" s="67">
        <f>'متابعة 2'!B39</f>
        <v>0</v>
      </c>
      <c r="E810" s="33" t="s">
        <v>39</v>
      </c>
      <c r="F810" s="68" t="str">
        <f>'متابعة 2'!P3</f>
        <v>أول 4</v>
      </c>
      <c r="G810" s="26"/>
      <c r="H810" s="51" t="s">
        <v>44</v>
      </c>
      <c r="I810" s="348" t="s">
        <v>46</v>
      </c>
      <c r="J810" s="349"/>
      <c r="K810" s="349"/>
      <c r="L810" s="349"/>
      <c r="M810" s="350"/>
      <c r="N810" s="52"/>
    </row>
    <row r="811" spans="3:14" ht="15.95" customHeight="1" thickBot="1">
      <c r="C811" s="340" t="s">
        <v>69</v>
      </c>
      <c r="D811" s="341"/>
      <c r="E811" s="340">
        <f>بيانات!I32</f>
        <v>0</v>
      </c>
      <c r="F811" s="341"/>
      <c r="G811" s="38"/>
      <c r="H811" s="51"/>
      <c r="L811" s="39"/>
      <c r="M811" s="15"/>
      <c r="N811" s="52"/>
    </row>
    <row r="812" spans="3:14" ht="17.100000000000001" customHeight="1" thickBot="1">
      <c r="C812" s="339" t="s">
        <v>35</v>
      </c>
      <c r="D812" s="176" t="s">
        <v>74</v>
      </c>
      <c r="E812" s="28">
        <v>4</v>
      </c>
      <c r="F812" s="65" t="e">
        <f>CEILING(AVERAGE('متابعة 2'!C39:E39),0.5)</f>
        <v>#DIV/0!</v>
      </c>
      <c r="G812" s="14"/>
      <c r="H812" s="51"/>
      <c r="I812" s="94" t="s">
        <v>8</v>
      </c>
      <c r="J812" s="95">
        <f>E788</f>
        <v>6</v>
      </c>
      <c r="K812" s="96" t="e">
        <f>AVERAGEIF('متابعة 2'!S8:S40,"&gt;0")</f>
        <v>#DIV/0!</v>
      </c>
      <c r="L812" s="97" t="e">
        <f>F814</f>
        <v>#DIV/0!</v>
      </c>
      <c r="M812" s="15"/>
      <c r="N812" s="52"/>
    </row>
    <row r="813" spans="3:14" ht="17.100000000000001" customHeight="1" thickBot="1">
      <c r="C813" s="339"/>
      <c r="D813" s="91" t="s">
        <v>25</v>
      </c>
      <c r="E813" s="28">
        <v>2</v>
      </c>
      <c r="F813" s="65" t="e">
        <f>CEILING(AVERAGE('متابعة 2'!F39:G39),0.5)</f>
        <v>#DIV/0!</v>
      </c>
      <c r="G813" s="14"/>
      <c r="H813" s="51"/>
      <c r="I813" s="94" t="s">
        <v>45</v>
      </c>
      <c r="J813" s="95">
        <f>E797</f>
        <v>30</v>
      </c>
      <c r="K813" s="96" t="e">
        <f>AVERAGEIF('متابعة 2'!T8:T40,"&gt;0")</f>
        <v>#DIV/0!</v>
      </c>
      <c r="L813" s="97">
        <f>F823</f>
        <v>0</v>
      </c>
      <c r="M813" s="15"/>
      <c r="N813" s="52"/>
    </row>
    <row r="814" spans="3:14" ht="17.100000000000001" customHeight="1" thickBot="1">
      <c r="C814" s="339"/>
      <c r="D814" s="91" t="s">
        <v>13</v>
      </c>
      <c r="E814" s="28">
        <v>6</v>
      </c>
      <c r="F814" s="212" t="e">
        <f>SUM(F812:F813)</f>
        <v>#DIV/0!</v>
      </c>
      <c r="G814" s="14"/>
      <c r="H814" s="51"/>
      <c r="I814" s="94" t="s">
        <v>12</v>
      </c>
      <c r="J814" s="95">
        <f>E801</f>
        <v>14</v>
      </c>
      <c r="K814" s="96" t="e">
        <f>AVERAGEIF('متابعة 2'!U8:U40,"&gt;0")</f>
        <v>#DIV/0!</v>
      </c>
      <c r="L814" s="97">
        <f>F827</f>
        <v>0</v>
      </c>
      <c r="M814" s="15"/>
      <c r="N814" s="52"/>
    </row>
    <row r="815" spans="3:14" ht="15.95" customHeight="1" thickBot="1">
      <c r="C815" s="323" t="s">
        <v>23</v>
      </c>
      <c r="D815" s="323"/>
      <c r="E815" s="30">
        <v>4</v>
      </c>
      <c r="F815" s="66">
        <f>'متابعة 2'!H39</f>
        <v>0</v>
      </c>
      <c r="G815" s="14"/>
      <c r="H815" s="51"/>
      <c r="L815" s="39"/>
      <c r="M815" s="15"/>
      <c r="N815" s="52"/>
    </row>
    <row r="816" spans="3:14" ht="15.95" customHeight="1" thickBot="1">
      <c r="C816" s="323" t="s">
        <v>24</v>
      </c>
      <c r="D816" s="323"/>
      <c r="E816" s="28">
        <v>4</v>
      </c>
      <c r="F816" s="66">
        <f>'متابعة 2'!I39</f>
        <v>0</v>
      </c>
      <c r="G816" s="31"/>
      <c r="H816" s="51"/>
      <c r="L816" s="39"/>
      <c r="M816" s="15"/>
      <c r="N816" s="52"/>
    </row>
    <row r="817" spans="3:14" ht="15.95" customHeight="1" thickBot="1">
      <c r="C817" s="324" t="s">
        <v>36</v>
      </c>
      <c r="D817" s="91" t="s">
        <v>26</v>
      </c>
      <c r="E817" s="28">
        <v>4</v>
      </c>
      <c r="F817" s="66">
        <f>'متابعة 2'!J39</f>
        <v>0</v>
      </c>
      <c r="G817" s="31"/>
      <c r="H817" s="51"/>
      <c r="L817" s="39"/>
      <c r="M817" s="15"/>
      <c r="N817" s="52"/>
    </row>
    <row r="818" spans="3:14" ht="15.95" customHeight="1" thickBot="1">
      <c r="C818" s="325"/>
      <c r="D818" s="91" t="s">
        <v>27</v>
      </c>
      <c r="E818" s="30">
        <v>3</v>
      </c>
      <c r="F818" s="66">
        <f>'متابعة 2'!K39</f>
        <v>0</v>
      </c>
      <c r="G818" s="14"/>
      <c r="H818" s="51"/>
      <c r="L818" s="39"/>
      <c r="M818" s="15"/>
      <c r="N818" s="52"/>
    </row>
    <row r="819" spans="3:14" ht="15.95" customHeight="1" thickBot="1">
      <c r="C819" s="325"/>
      <c r="D819" s="91" t="s">
        <v>28</v>
      </c>
      <c r="E819" s="30">
        <v>4</v>
      </c>
      <c r="F819" s="66">
        <f>'متابعة 2'!L39</f>
        <v>0</v>
      </c>
      <c r="G819" s="14"/>
      <c r="H819" s="51"/>
      <c r="L819" s="39"/>
      <c r="M819" s="15"/>
      <c r="N819" s="52"/>
    </row>
    <row r="820" spans="3:14" ht="15.95" customHeight="1" thickBot="1">
      <c r="C820" s="325"/>
      <c r="D820" s="91" t="s">
        <v>29</v>
      </c>
      <c r="E820" s="30">
        <v>3</v>
      </c>
      <c r="F820" s="66">
        <f>'متابعة 2'!M39</f>
        <v>0</v>
      </c>
      <c r="G820" s="14"/>
      <c r="H820" s="51"/>
      <c r="L820" s="39"/>
      <c r="M820" s="15"/>
      <c r="N820" s="52"/>
    </row>
    <row r="821" spans="3:14" ht="15.95" customHeight="1" thickBot="1">
      <c r="C821" s="326"/>
      <c r="D821" s="91" t="s">
        <v>30</v>
      </c>
      <c r="E821" s="30">
        <v>4</v>
      </c>
      <c r="F821" s="66">
        <f>'متابعة 2'!N39</f>
        <v>0</v>
      </c>
      <c r="G821" s="14"/>
      <c r="H821" s="51"/>
      <c r="L821" s="39"/>
      <c r="M821" s="15"/>
      <c r="N821" s="52"/>
    </row>
    <row r="822" spans="3:14" ht="15.95" customHeight="1" thickBot="1">
      <c r="C822" s="323" t="s">
        <v>31</v>
      </c>
      <c r="D822" s="323"/>
      <c r="E822" s="30">
        <v>4</v>
      </c>
      <c r="F822" s="66">
        <f>'متابعة 2'!O39</f>
        <v>0</v>
      </c>
      <c r="G822" s="14"/>
      <c r="H822" s="51"/>
      <c r="I822" s="61"/>
      <c r="J822" s="61"/>
      <c r="K822" s="61"/>
      <c r="L822" s="61"/>
      <c r="M822" s="15"/>
      <c r="N822" s="52"/>
    </row>
    <row r="823" spans="3:14" ht="15.95" customHeight="1" thickBot="1">
      <c r="C823" s="327" t="s">
        <v>13</v>
      </c>
      <c r="D823" s="328"/>
      <c r="E823" s="30">
        <v>30</v>
      </c>
      <c r="F823" s="212">
        <f>SUM(F815:F822)</f>
        <v>0</v>
      </c>
      <c r="G823" s="14"/>
      <c r="H823" s="51"/>
      <c r="I823" s="61"/>
      <c r="J823" s="61"/>
      <c r="K823" s="61"/>
      <c r="L823" s="61"/>
      <c r="M823" s="15"/>
      <c r="N823" s="52"/>
    </row>
    <row r="824" spans="3:14" ht="15.95" customHeight="1" thickBot="1">
      <c r="C824" s="324" t="s">
        <v>37</v>
      </c>
      <c r="D824" s="92" t="s">
        <v>32</v>
      </c>
      <c r="E824" s="30">
        <v>5</v>
      </c>
      <c r="F824" s="66">
        <f>'متابعة 2'!P39</f>
        <v>0</v>
      </c>
      <c r="G824" s="14"/>
      <c r="H824" s="51"/>
      <c r="I824" s="61"/>
      <c r="J824" s="61"/>
      <c r="K824" s="61"/>
      <c r="L824" s="61"/>
      <c r="M824" s="15"/>
      <c r="N824" s="52"/>
    </row>
    <row r="825" spans="3:14" ht="15.95" customHeight="1" thickBot="1">
      <c r="C825" s="325"/>
      <c r="D825" s="92" t="s">
        <v>33</v>
      </c>
      <c r="E825" s="30">
        <v>5</v>
      </c>
      <c r="F825" s="66">
        <f>'متابعة 2'!Q39</f>
        <v>0</v>
      </c>
      <c r="G825" s="14"/>
      <c r="H825" s="51"/>
      <c r="I825" s="40"/>
      <c r="J825" s="40"/>
      <c r="K825" s="40"/>
      <c r="L825" s="15"/>
      <c r="M825" s="15"/>
      <c r="N825" s="52"/>
    </row>
    <row r="826" spans="3:14" ht="15.95" customHeight="1" thickBot="1">
      <c r="C826" s="325"/>
      <c r="D826" s="92" t="s">
        <v>7</v>
      </c>
      <c r="E826" s="30">
        <v>4</v>
      </c>
      <c r="F826" s="66">
        <f>'متابعة 2'!R39</f>
        <v>0</v>
      </c>
      <c r="G826" s="14"/>
      <c r="H826" s="51"/>
      <c r="L826" s="15"/>
      <c r="M826" s="15"/>
      <c r="N826" s="52"/>
    </row>
    <row r="827" spans="3:14" ht="15.95" customHeight="1" thickBot="1">
      <c r="C827" s="326"/>
      <c r="D827" s="92" t="s">
        <v>13</v>
      </c>
      <c r="E827" s="30">
        <v>14</v>
      </c>
      <c r="F827" s="213">
        <f>SUM(F824:F826)</f>
        <v>0</v>
      </c>
      <c r="G827" s="14"/>
      <c r="H827" s="51"/>
      <c r="I827" s="177" t="s">
        <v>47</v>
      </c>
      <c r="L827" s="15"/>
      <c r="M827" s="15"/>
      <c r="N827" s="52"/>
    </row>
    <row r="828" spans="3:14" ht="15.95" customHeight="1" thickBot="1">
      <c r="C828" s="329" t="s">
        <v>34</v>
      </c>
      <c r="D828" s="330"/>
      <c r="E828" s="32">
        <f>E788+E797+E801</f>
        <v>50</v>
      </c>
      <c r="F828" s="214" t="e">
        <f>F814+F823+F827</f>
        <v>#DIV/0!</v>
      </c>
      <c r="G828" s="331"/>
      <c r="H828" s="51"/>
      <c r="I828" s="356">
        <f>بيانات!F42</f>
        <v>0</v>
      </c>
      <c r="J828" s="357"/>
      <c r="K828" s="357"/>
      <c r="L828" s="357"/>
      <c r="M828" s="358"/>
      <c r="N828" s="52"/>
    </row>
    <row r="829" spans="3:14" ht="15.95" customHeight="1" thickBot="1">
      <c r="C829" s="333" t="s">
        <v>88</v>
      </c>
      <c r="D829" s="334"/>
      <c r="E829" s="210" t="e">
        <f>'متابعة 2'!X39</f>
        <v>#DIV/0!</v>
      </c>
      <c r="F829" s="206" t="e">
        <f>F828*100/E828&amp;" %"</f>
        <v>#DIV/0!</v>
      </c>
      <c r="G829" s="332"/>
      <c r="H829" s="51"/>
      <c r="I829" s="342" t="str">
        <f>بيانات!G20</f>
        <v>BURAYDAH</v>
      </c>
      <c r="J829" s="343"/>
      <c r="K829" s="343"/>
      <c r="L829" s="343"/>
      <c r="M829" s="344"/>
      <c r="N829" s="52"/>
    </row>
    <row r="830" spans="3:14" ht="15.95" customHeight="1" thickBot="1">
      <c r="C830" s="89" t="s">
        <v>40</v>
      </c>
      <c r="D830" s="335">
        <f>بيانات!D8</f>
        <v>0</v>
      </c>
      <c r="E830" s="335"/>
      <c r="F830" s="335"/>
      <c r="G830" s="90"/>
      <c r="H830" s="51"/>
      <c r="I830" s="345"/>
      <c r="J830" s="346"/>
      <c r="K830" s="346"/>
      <c r="L830" s="346"/>
      <c r="M830" s="347"/>
      <c r="N830" s="52"/>
    </row>
    <row r="831" spans="3:14" ht="15.95" customHeight="1" thickBot="1">
      <c r="C831" s="321" t="s">
        <v>43</v>
      </c>
      <c r="D831" s="321"/>
      <c r="E831" s="322"/>
      <c r="F831" s="322"/>
      <c r="G831" s="24"/>
      <c r="H831" s="53"/>
      <c r="I831" s="54"/>
      <c r="J831" s="54"/>
      <c r="K831" s="54"/>
      <c r="L831" s="55"/>
      <c r="M831" s="55"/>
      <c r="N831" s="56"/>
    </row>
    <row r="832" spans="3:14"/>
    <row r="833" spans="3:14" ht="15.95" customHeight="1">
      <c r="C833" s="336" t="s">
        <v>42</v>
      </c>
      <c r="D833" s="336"/>
      <c r="E833" s="336"/>
      <c r="F833" s="336"/>
    </row>
    <row r="834" spans="3:14" ht="15.95" customHeight="1" thickBot="1">
      <c r="C834" s="337">
        <f>بيانات!D9</f>
        <v>0</v>
      </c>
      <c r="D834" s="337"/>
      <c r="E834" s="337"/>
      <c r="F834" s="337"/>
    </row>
    <row r="835" spans="3:14" ht="15.95" customHeight="1" thickBot="1">
      <c r="C835" s="338" t="s">
        <v>78</v>
      </c>
      <c r="D835" s="338"/>
      <c r="E835" s="338"/>
      <c r="F835" s="338"/>
      <c r="G835" s="25"/>
      <c r="H835" s="47"/>
      <c r="I835" s="48"/>
      <c r="J835" s="48"/>
      <c r="K835" s="48"/>
      <c r="L835" s="49"/>
      <c r="M835" s="49"/>
      <c r="N835" s="50"/>
    </row>
    <row r="836" spans="3:14" ht="15.95" customHeight="1" thickBot="1">
      <c r="C836" s="33" t="s">
        <v>1</v>
      </c>
      <c r="D836" s="67">
        <f>'متابعة 2'!B40</f>
        <v>0</v>
      </c>
      <c r="E836" s="33" t="s">
        <v>39</v>
      </c>
      <c r="F836" s="68" t="str">
        <f>'متابعة 2'!P3</f>
        <v>أول 4</v>
      </c>
      <c r="G836" s="26"/>
      <c r="H836" s="51" t="s">
        <v>44</v>
      </c>
      <c r="I836" s="348" t="s">
        <v>46</v>
      </c>
      <c r="J836" s="349"/>
      <c r="K836" s="349"/>
      <c r="L836" s="349"/>
      <c r="M836" s="350"/>
      <c r="N836" s="52"/>
    </row>
    <row r="837" spans="3:14" ht="15.95" customHeight="1" thickBot="1">
      <c r="C837" s="340" t="s">
        <v>69</v>
      </c>
      <c r="D837" s="341"/>
      <c r="E837" s="340">
        <f>بيانات!I32</f>
        <v>0</v>
      </c>
      <c r="F837" s="341"/>
      <c r="G837" s="38"/>
      <c r="H837" s="51"/>
      <c r="L837" s="39"/>
      <c r="M837" s="15"/>
      <c r="N837" s="52"/>
    </row>
    <row r="838" spans="3:14" ht="17.100000000000001" customHeight="1" thickBot="1">
      <c r="C838" s="339" t="s">
        <v>35</v>
      </c>
      <c r="D838" s="176" t="s">
        <v>74</v>
      </c>
      <c r="E838" s="28">
        <v>4</v>
      </c>
      <c r="F838" s="65" t="e">
        <f>CEILING(AVERAGE('متابعة 2'!C40:E40),0.5)</f>
        <v>#DIV/0!</v>
      </c>
      <c r="G838" s="14"/>
      <c r="H838" s="51"/>
      <c r="I838" s="94" t="s">
        <v>8</v>
      </c>
      <c r="J838" s="95">
        <f>E840</f>
        <v>6</v>
      </c>
      <c r="K838" s="96" t="e">
        <f>AVERAGEIF('متابعة 2'!S8:S40,"&gt;0")</f>
        <v>#DIV/0!</v>
      </c>
      <c r="L838" s="97" t="e">
        <f>F840</f>
        <v>#DIV/0!</v>
      </c>
      <c r="M838" s="15"/>
      <c r="N838" s="52"/>
    </row>
    <row r="839" spans="3:14" ht="17.100000000000001" customHeight="1" thickBot="1">
      <c r="C839" s="339"/>
      <c r="D839" s="91" t="s">
        <v>25</v>
      </c>
      <c r="E839" s="28">
        <v>2</v>
      </c>
      <c r="F839" s="65" t="e">
        <f>CEILING(AVERAGE('متابعة 2'!F40:G40),0.5)</f>
        <v>#DIV/0!</v>
      </c>
      <c r="G839" s="14"/>
      <c r="H839" s="51"/>
      <c r="I839" s="94" t="s">
        <v>45</v>
      </c>
      <c r="J839" s="95">
        <f>E849</f>
        <v>30</v>
      </c>
      <c r="K839" s="96" t="e">
        <f>AVERAGEIF('متابعة 2'!T8:T40,"&gt;0")</f>
        <v>#DIV/0!</v>
      </c>
      <c r="L839" s="97">
        <f>F849</f>
        <v>0</v>
      </c>
      <c r="M839" s="15"/>
      <c r="N839" s="52"/>
    </row>
    <row r="840" spans="3:14" ht="17.100000000000001" customHeight="1" thickBot="1">
      <c r="C840" s="339"/>
      <c r="D840" s="91" t="s">
        <v>13</v>
      </c>
      <c r="E840" s="28">
        <v>6</v>
      </c>
      <c r="F840" s="212" t="e">
        <f>SUM(F838:F839)</f>
        <v>#DIV/0!</v>
      </c>
      <c r="G840" s="14"/>
      <c r="H840" s="51"/>
      <c r="I840" s="94" t="s">
        <v>12</v>
      </c>
      <c r="J840" s="95">
        <f>E853</f>
        <v>14</v>
      </c>
      <c r="K840" s="96" t="e">
        <f>AVERAGEIF('متابعة 2'!U8:U40,"&gt;0")</f>
        <v>#DIV/0!</v>
      </c>
      <c r="L840" s="97">
        <f>F853</f>
        <v>0</v>
      </c>
      <c r="M840" s="15"/>
      <c r="N840" s="52"/>
    </row>
    <row r="841" spans="3:14" ht="15.95" customHeight="1" thickBot="1">
      <c r="C841" s="323" t="s">
        <v>23</v>
      </c>
      <c r="D841" s="323"/>
      <c r="E841" s="30">
        <v>4</v>
      </c>
      <c r="F841" s="66">
        <f>'متابعة 2'!H40</f>
        <v>0</v>
      </c>
      <c r="G841" s="14"/>
      <c r="H841" s="51"/>
      <c r="L841" s="39"/>
      <c r="M841" s="15"/>
      <c r="N841" s="52"/>
    </row>
    <row r="842" spans="3:14" ht="15.95" customHeight="1" thickBot="1">
      <c r="C842" s="323" t="s">
        <v>24</v>
      </c>
      <c r="D842" s="323"/>
      <c r="E842" s="28">
        <v>4</v>
      </c>
      <c r="F842" s="66">
        <f>'متابعة 2'!I40</f>
        <v>0</v>
      </c>
      <c r="G842" s="31"/>
      <c r="H842" s="51"/>
      <c r="L842" s="39"/>
      <c r="M842" s="15"/>
      <c r="N842" s="52"/>
    </row>
    <row r="843" spans="3:14" ht="15.95" customHeight="1" thickBot="1">
      <c r="C843" s="324" t="s">
        <v>36</v>
      </c>
      <c r="D843" s="91" t="s">
        <v>26</v>
      </c>
      <c r="E843" s="28">
        <v>4</v>
      </c>
      <c r="F843" s="66">
        <f>'متابعة 2'!J40</f>
        <v>0</v>
      </c>
      <c r="G843" s="31"/>
      <c r="H843" s="51"/>
      <c r="L843" s="39"/>
      <c r="M843" s="15"/>
      <c r="N843" s="52"/>
    </row>
    <row r="844" spans="3:14" ht="15.95" customHeight="1" thickBot="1">
      <c r="C844" s="325"/>
      <c r="D844" s="91" t="s">
        <v>27</v>
      </c>
      <c r="E844" s="30">
        <v>3</v>
      </c>
      <c r="F844" s="66">
        <f>'متابعة 2'!K40</f>
        <v>0</v>
      </c>
      <c r="G844" s="14"/>
      <c r="H844" s="51"/>
      <c r="L844" s="39"/>
      <c r="M844" s="15"/>
      <c r="N844" s="52"/>
    </row>
    <row r="845" spans="3:14" ht="15.95" customHeight="1" thickBot="1">
      <c r="C845" s="325"/>
      <c r="D845" s="91" t="s">
        <v>28</v>
      </c>
      <c r="E845" s="30">
        <v>4</v>
      </c>
      <c r="F845" s="66">
        <f>'متابعة 2'!L40</f>
        <v>0</v>
      </c>
      <c r="G845" s="14"/>
      <c r="H845" s="51"/>
      <c r="L845" s="39"/>
      <c r="M845" s="15"/>
      <c r="N845" s="52"/>
    </row>
    <row r="846" spans="3:14" ht="15.95" customHeight="1" thickBot="1">
      <c r="C846" s="325"/>
      <c r="D846" s="91" t="s">
        <v>29</v>
      </c>
      <c r="E846" s="30">
        <v>3</v>
      </c>
      <c r="F846" s="66">
        <f>'متابعة 2'!M40</f>
        <v>0</v>
      </c>
      <c r="G846" s="14"/>
      <c r="H846" s="51"/>
      <c r="L846" s="39"/>
      <c r="M846" s="15"/>
      <c r="N846" s="52"/>
    </row>
    <row r="847" spans="3:14" ht="15.95" customHeight="1" thickBot="1">
      <c r="C847" s="326"/>
      <c r="D847" s="91" t="s">
        <v>30</v>
      </c>
      <c r="E847" s="30">
        <v>4</v>
      </c>
      <c r="F847" s="66">
        <f>'متابعة 2'!N40</f>
        <v>0</v>
      </c>
      <c r="G847" s="14"/>
      <c r="H847" s="51"/>
      <c r="L847" s="39"/>
      <c r="M847" s="15"/>
      <c r="N847" s="52"/>
    </row>
    <row r="848" spans="3:14" ht="15.95" customHeight="1" thickBot="1">
      <c r="C848" s="323" t="s">
        <v>31</v>
      </c>
      <c r="D848" s="323"/>
      <c r="E848" s="30">
        <v>4</v>
      </c>
      <c r="F848" s="66">
        <f>'متابعة 2'!O40</f>
        <v>0</v>
      </c>
      <c r="G848" s="14"/>
      <c r="H848" s="51"/>
      <c r="I848" s="61"/>
      <c r="J848" s="61"/>
      <c r="K848" s="61"/>
      <c r="L848" s="61"/>
      <c r="M848" s="15"/>
      <c r="N848" s="52"/>
    </row>
    <row r="849" spans="3:14" ht="15.95" customHeight="1" thickBot="1">
      <c r="C849" s="327" t="s">
        <v>13</v>
      </c>
      <c r="D849" s="328"/>
      <c r="E849" s="30">
        <v>30</v>
      </c>
      <c r="F849" s="212">
        <f>SUM(F841:F848)</f>
        <v>0</v>
      </c>
      <c r="G849" s="14"/>
      <c r="H849" s="51"/>
      <c r="I849" s="61"/>
      <c r="J849" s="61"/>
      <c r="K849" s="61"/>
      <c r="L849" s="61"/>
      <c r="M849" s="15"/>
      <c r="N849" s="52"/>
    </row>
    <row r="850" spans="3:14" ht="15.95" customHeight="1" thickBot="1">
      <c r="C850" s="324" t="s">
        <v>37</v>
      </c>
      <c r="D850" s="92" t="s">
        <v>32</v>
      </c>
      <c r="E850" s="30">
        <v>5</v>
      </c>
      <c r="F850" s="66">
        <f>'متابعة 2'!P40</f>
        <v>0</v>
      </c>
      <c r="G850" s="14"/>
      <c r="H850" s="51"/>
      <c r="I850" s="61"/>
      <c r="J850" s="61"/>
      <c r="K850" s="61"/>
      <c r="L850" s="61"/>
      <c r="M850" s="15"/>
      <c r="N850" s="52"/>
    </row>
    <row r="851" spans="3:14" ht="15.95" customHeight="1" thickBot="1">
      <c r="C851" s="325"/>
      <c r="D851" s="92" t="s">
        <v>33</v>
      </c>
      <c r="E851" s="30">
        <v>5</v>
      </c>
      <c r="F851" s="66">
        <f>'متابعة 2'!Q40</f>
        <v>0</v>
      </c>
      <c r="G851" s="14"/>
      <c r="H851" s="51"/>
      <c r="I851" s="40"/>
      <c r="J851" s="40"/>
      <c r="K851" s="40"/>
      <c r="L851" s="15"/>
      <c r="M851" s="15"/>
      <c r="N851" s="52"/>
    </row>
    <row r="852" spans="3:14" ht="15.95" customHeight="1" thickBot="1">
      <c r="C852" s="325"/>
      <c r="D852" s="92" t="s">
        <v>7</v>
      </c>
      <c r="E852" s="30">
        <v>4</v>
      </c>
      <c r="F852" s="66">
        <f>'متابعة 2'!R40</f>
        <v>0</v>
      </c>
      <c r="G852" s="14"/>
      <c r="H852" s="51"/>
      <c r="L852" s="15"/>
      <c r="M852" s="15"/>
      <c r="N852" s="52"/>
    </row>
    <row r="853" spans="3:14" ht="15.95" customHeight="1" thickBot="1">
      <c r="C853" s="326"/>
      <c r="D853" s="92" t="s">
        <v>13</v>
      </c>
      <c r="E853" s="30">
        <v>14</v>
      </c>
      <c r="F853" s="213">
        <f>SUM(F850:F852)</f>
        <v>0</v>
      </c>
      <c r="G853" s="14"/>
      <c r="H853" s="51"/>
      <c r="I853" s="177" t="s">
        <v>47</v>
      </c>
      <c r="L853" s="15"/>
      <c r="M853" s="15"/>
      <c r="N853" s="52"/>
    </row>
    <row r="854" spans="3:14" ht="15.95" customHeight="1" thickBot="1">
      <c r="C854" s="329" t="s">
        <v>34</v>
      </c>
      <c r="D854" s="330"/>
      <c r="E854" s="32">
        <f>E840+E849+E853</f>
        <v>50</v>
      </c>
      <c r="F854" s="214" t="e">
        <f>F840+F849+F853</f>
        <v>#DIV/0!</v>
      </c>
      <c r="G854" s="331"/>
      <c r="H854" s="51"/>
      <c r="I854" s="356">
        <f>بيانات!F43</f>
        <v>0</v>
      </c>
      <c r="J854" s="357"/>
      <c r="K854" s="357"/>
      <c r="L854" s="357"/>
      <c r="M854" s="358"/>
      <c r="N854" s="52"/>
    </row>
    <row r="855" spans="3:14" ht="15.95" customHeight="1" thickBot="1">
      <c r="C855" s="333" t="s">
        <v>88</v>
      </c>
      <c r="D855" s="334"/>
      <c r="E855" s="210" t="e">
        <f>'متابعة 2'!X40</f>
        <v>#DIV/0!</v>
      </c>
      <c r="F855" s="206" t="e">
        <f>F854*100/E854&amp;" %"</f>
        <v>#DIV/0!</v>
      </c>
      <c r="G855" s="332"/>
      <c r="H855" s="51"/>
      <c r="I855" s="342" t="str">
        <f>بيانات!G20</f>
        <v>BURAYDAH</v>
      </c>
      <c r="J855" s="343"/>
      <c r="K855" s="343"/>
      <c r="L855" s="343"/>
      <c r="M855" s="344"/>
      <c r="N855" s="52"/>
    </row>
    <row r="856" spans="3:14" ht="15.95" customHeight="1" thickBot="1">
      <c r="C856" s="89" t="s">
        <v>40</v>
      </c>
      <c r="D856" s="335">
        <f>بيانات!D8</f>
        <v>0</v>
      </c>
      <c r="E856" s="335"/>
      <c r="F856" s="335"/>
      <c r="G856" s="90"/>
      <c r="H856" s="51"/>
      <c r="I856" s="345"/>
      <c r="J856" s="346"/>
      <c r="K856" s="346"/>
      <c r="L856" s="346"/>
      <c r="M856" s="347"/>
      <c r="N856" s="52"/>
    </row>
    <row r="857" spans="3:14" ht="15.95" customHeight="1" thickBot="1">
      <c r="C857" s="321" t="s">
        <v>43</v>
      </c>
      <c r="D857" s="321"/>
      <c r="E857" s="322"/>
      <c r="F857" s="322"/>
      <c r="G857" s="24"/>
      <c r="H857" s="53"/>
      <c r="I857" s="54"/>
      <c r="J857" s="54"/>
      <c r="K857" s="54"/>
      <c r="L857" s="55"/>
      <c r="M857" s="55"/>
      <c r="N857" s="56"/>
    </row>
    <row r="858" spans="3:14"/>
    <row r="859" spans="3:14"/>
  </sheetData>
  <sheetProtection selectLockedCells="1" selectUnlockedCells="1"/>
  <mergeCells count="694">
    <mergeCell ref="I855:M856"/>
    <mergeCell ref="I854:M854"/>
    <mergeCell ref="C857:D857"/>
    <mergeCell ref="E857:F857"/>
    <mergeCell ref="C849:D849"/>
    <mergeCell ref="C850:C853"/>
    <mergeCell ref="C854:D854"/>
    <mergeCell ref="G854:G855"/>
    <mergeCell ref="C855:D855"/>
    <mergeCell ref="D856:F856"/>
    <mergeCell ref="C838:C840"/>
    <mergeCell ref="C841:D841"/>
    <mergeCell ref="C842:D842"/>
    <mergeCell ref="C843:C847"/>
    <mergeCell ref="C848:D848"/>
    <mergeCell ref="C831:D831"/>
    <mergeCell ref="E831:F831"/>
    <mergeCell ref="C833:F833"/>
    <mergeCell ref="C834:F834"/>
    <mergeCell ref="C835:F835"/>
    <mergeCell ref="E837:F837"/>
    <mergeCell ref="C837:D837"/>
    <mergeCell ref="I836:M836"/>
    <mergeCell ref="C823:D823"/>
    <mergeCell ref="C824:C827"/>
    <mergeCell ref="C828:D828"/>
    <mergeCell ref="G828:G829"/>
    <mergeCell ref="C829:D829"/>
    <mergeCell ref="D830:F830"/>
    <mergeCell ref="I829:M830"/>
    <mergeCell ref="I828:M828"/>
    <mergeCell ref="C812:C814"/>
    <mergeCell ref="C815:D815"/>
    <mergeCell ref="C816:D816"/>
    <mergeCell ref="C817:C821"/>
    <mergeCell ref="C822:D822"/>
    <mergeCell ref="C805:D805"/>
    <mergeCell ref="E805:F805"/>
    <mergeCell ref="C807:F807"/>
    <mergeCell ref="C808:F808"/>
    <mergeCell ref="C809:F809"/>
    <mergeCell ref="E811:F811"/>
    <mergeCell ref="C811:D811"/>
    <mergeCell ref="I810:M810"/>
    <mergeCell ref="C797:D797"/>
    <mergeCell ref="C798:C801"/>
    <mergeCell ref="C802:D802"/>
    <mergeCell ref="G802:G803"/>
    <mergeCell ref="C803:D803"/>
    <mergeCell ref="D804:F804"/>
    <mergeCell ref="I803:M804"/>
    <mergeCell ref="I802:M802"/>
    <mergeCell ref="C786:C788"/>
    <mergeCell ref="C789:D789"/>
    <mergeCell ref="C790:D790"/>
    <mergeCell ref="C791:C795"/>
    <mergeCell ref="C796:D796"/>
    <mergeCell ref="C779:D779"/>
    <mergeCell ref="E779:F779"/>
    <mergeCell ref="C781:F781"/>
    <mergeCell ref="C782:F782"/>
    <mergeCell ref="C783:F783"/>
    <mergeCell ref="E785:F785"/>
    <mergeCell ref="C785:D785"/>
    <mergeCell ref="I784:M784"/>
    <mergeCell ref="C771:D771"/>
    <mergeCell ref="C772:C775"/>
    <mergeCell ref="C776:D776"/>
    <mergeCell ref="G776:G777"/>
    <mergeCell ref="C777:D777"/>
    <mergeCell ref="D778:F778"/>
    <mergeCell ref="I777:M778"/>
    <mergeCell ref="I776:M776"/>
    <mergeCell ref="C760:C762"/>
    <mergeCell ref="C763:D763"/>
    <mergeCell ref="C764:D764"/>
    <mergeCell ref="C765:C769"/>
    <mergeCell ref="C770:D770"/>
    <mergeCell ref="C753:D753"/>
    <mergeCell ref="E753:F753"/>
    <mergeCell ref="C755:F755"/>
    <mergeCell ref="C756:F756"/>
    <mergeCell ref="C757:F757"/>
    <mergeCell ref="E759:F759"/>
    <mergeCell ref="C759:D759"/>
    <mergeCell ref="I758:M758"/>
    <mergeCell ref="C745:D745"/>
    <mergeCell ref="C746:C749"/>
    <mergeCell ref="C750:D750"/>
    <mergeCell ref="G750:G751"/>
    <mergeCell ref="C751:D751"/>
    <mergeCell ref="D752:F752"/>
    <mergeCell ref="I751:M752"/>
    <mergeCell ref="I750:M750"/>
    <mergeCell ref="C734:C736"/>
    <mergeCell ref="C737:D737"/>
    <mergeCell ref="C738:D738"/>
    <mergeCell ref="C739:C743"/>
    <mergeCell ref="C744:D744"/>
    <mergeCell ref="C727:D727"/>
    <mergeCell ref="E727:F727"/>
    <mergeCell ref="C729:F729"/>
    <mergeCell ref="C730:F730"/>
    <mergeCell ref="C731:F731"/>
    <mergeCell ref="E733:F733"/>
    <mergeCell ref="C733:D733"/>
    <mergeCell ref="I732:M732"/>
    <mergeCell ref="C719:D719"/>
    <mergeCell ref="C720:C723"/>
    <mergeCell ref="C724:D724"/>
    <mergeCell ref="G724:G725"/>
    <mergeCell ref="C725:D725"/>
    <mergeCell ref="D726:F726"/>
    <mergeCell ref="I725:M726"/>
    <mergeCell ref="I724:M724"/>
    <mergeCell ref="C708:C710"/>
    <mergeCell ref="C711:D711"/>
    <mergeCell ref="C712:D712"/>
    <mergeCell ref="C713:C717"/>
    <mergeCell ref="C718:D718"/>
    <mergeCell ref="C701:D701"/>
    <mergeCell ref="E701:F701"/>
    <mergeCell ref="C703:F703"/>
    <mergeCell ref="C704:F704"/>
    <mergeCell ref="C705:F705"/>
    <mergeCell ref="E707:F707"/>
    <mergeCell ref="C707:D707"/>
    <mergeCell ref="I706:M706"/>
    <mergeCell ref="C693:D693"/>
    <mergeCell ref="C694:C697"/>
    <mergeCell ref="C698:D698"/>
    <mergeCell ref="G698:G699"/>
    <mergeCell ref="C699:D699"/>
    <mergeCell ref="D700:F700"/>
    <mergeCell ref="I699:M700"/>
    <mergeCell ref="I698:M698"/>
    <mergeCell ref="C682:C684"/>
    <mergeCell ref="C685:D685"/>
    <mergeCell ref="C686:D686"/>
    <mergeCell ref="C687:C691"/>
    <mergeCell ref="C692:D692"/>
    <mergeCell ref="C675:D675"/>
    <mergeCell ref="E675:F675"/>
    <mergeCell ref="C677:F677"/>
    <mergeCell ref="C678:F678"/>
    <mergeCell ref="C679:F679"/>
    <mergeCell ref="E681:F681"/>
    <mergeCell ref="C681:D681"/>
    <mergeCell ref="I680:M680"/>
    <mergeCell ref="C667:D667"/>
    <mergeCell ref="C668:C671"/>
    <mergeCell ref="C672:D672"/>
    <mergeCell ref="G672:G673"/>
    <mergeCell ref="C673:D673"/>
    <mergeCell ref="D674:F674"/>
    <mergeCell ref="I673:M674"/>
    <mergeCell ref="I672:M672"/>
    <mergeCell ref="C656:C658"/>
    <mergeCell ref="C659:D659"/>
    <mergeCell ref="C660:D660"/>
    <mergeCell ref="C661:C665"/>
    <mergeCell ref="C666:D666"/>
    <mergeCell ref="C649:D649"/>
    <mergeCell ref="E649:F649"/>
    <mergeCell ref="C651:F651"/>
    <mergeCell ref="C652:F652"/>
    <mergeCell ref="C653:F653"/>
    <mergeCell ref="E655:F655"/>
    <mergeCell ref="C655:D655"/>
    <mergeCell ref="I654:M654"/>
    <mergeCell ref="C641:D641"/>
    <mergeCell ref="C642:C645"/>
    <mergeCell ref="C646:D646"/>
    <mergeCell ref="G646:G647"/>
    <mergeCell ref="C647:D647"/>
    <mergeCell ref="D648:F648"/>
    <mergeCell ref="I647:M648"/>
    <mergeCell ref="I646:M646"/>
    <mergeCell ref="C630:C632"/>
    <mergeCell ref="C633:D633"/>
    <mergeCell ref="C634:D634"/>
    <mergeCell ref="C635:C639"/>
    <mergeCell ref="C640:D640"/>
    <mergeCell ref="C623:D623"/>
    <mergeCell ref="E623:F623"/>
    <mergeCell ref="C625:F625"/>
    <mergeCell ref="C626:F626"/>
    <mergeCell ref="C627:F627"/>
    <mergeCell ref="E629:F629"/>
    <mergeCell ref="C629:D629"/>
    <mergeCell ref="I628:M628"/>
    <mergeCell ref="C615:D615"/>
    <mergeCell ref="C616:C619"/>
    <mergeCell ref="C620:D620"/>
    <mergeCell ref="G620:G621"/>
    <mergeCell ref="C621:D621"/>
    <mergeCell ref="D622:F622"/>
    <mergeCell ref="I621:M622"/>
    <mergeCell ref="I620:M620"/>
    <mergeCell ref="C604:C606"/>
    <mergeCell ref="C607:D607"/>
    <mergeCell ref="C608:D608"/>
    <mergeCell ref="C609:C613"/>
    <mergeCell ref="C614:D614"/>
    <mergeCell ref="C597:D597"/>
    <mergeCell ref="E597:F597"/>
    <mergeCell ref="C599:F599"/>
    <mergeCell ref="C600:F600"/>
    <mergeCell ref="C601:F601"/>
    <mergeCell ref="E603:F603"/>
    <mergeCell ref="C603:D603"/>
    <mergeCell ref="I602:M602"/>
    <mergeCell ref="C589:D589"/>
    <mergeCell ref="C590:C593"/>
    <mergeCell ref="C594:D594"/>
    <mergeCell ref="G594:G595"/>
    <mergeCell ref="C595:D595"/>
    <mergeCell ref="D596:F596"/>
    <mergeCell ref="I595:M596"/>
    <mergeCell ref="I594:M594"/>
    <mergeCell ref="C578:C580"/>
    <mergeCell ref="C581:D581"/>
    <mergeCell ref="C582:D582"/>
    <mergeCell ref="C583:C587"/>
    <mergeCell ref="C588:D588"/>
    <mergeCell ref="C571:D571"/>
    <mergeCell ref="E571:F571"/>
    <mergeCell ref="C573:F573"/>
    <mergeCell ref="C574:F574"/>
    <mergeCell ref="C575:F575"/>
    <mergeCell ref="E577:F577"/>
    <mergeCell ref="C577:D577"/>
    <mergeCell ref="I576:M576"/>
    <mergeCell ref="C563:D563"/>
    <mergeCell ref="C564:C567"/>
    <mergeCell ref="C568:D568"/>
    <mergeCell ref="G568:G569"/>
    <mergeCell ref="C569:D569"/>
    <mergeCell ref="D570:F570"/>
    <mergeCell ref="I569:M570"/>
    <mergeCell ref="I568:M568"/>
    <mergeCell ref="C552:C554"/>
    <mergeCell ref="C555:D555"/>
    <mergeCell ref="C556:D556"/>
    <mergeCell ref="C557:C561"/>
    <mergeCell ref="C562:D562"/>
    <mergeCell ref="C545:D545"/>
    <mergeCell ref="E545:F545"/>
    <mergeCell ref="C547:F547"/>
    <mergeCell ref="C548:F548"/>
    <mergeCell ref="C549:F549"/>
    <mergeCell ref="E551:F551"/>
    <mergeCell ref="C551:D551"/>
    <mergeCell ref="I550:M550"/>
    <mergeCell ref="C537:D537"/>
    <mergeCell ref="C538:C541"/>
    <mergeCell ref="C542:D542"/>
    <mergeCell ref="G542:G543"/>
    <mergeCell ref="C543:D543"/>
    <mergeCell ref="D544:F544"/>
    <mergeCell ref="I542:M542"/>
    <mergeCell ref="I543:M544"/>
    <mergeCell ref="C526:C528"/>
    <mergeCell ref="C529:D529"/>
    <mergeCell ref="C530:D530"/>
    <mergeCell ref="C531:C535"/>
    <mergeCell ref="C536:D536"/>
    <mergeCell ref="C519:D519"/>
    <mergeCell ref="E519:F519"/>
    <mergeCell ref="C521:F521"/>
    <mergeCell ref="C522:F522"/>
    <mergeCell ref="C523:F523"/>
    <mergeCell ref="E525:F525"/>
    <mergeCell ref="C525:D525"/>
    <mergeCell ref="I524:M524"/>
    <mergeCell ref="C511:D511"/>
    <mergeCell ref="C512:C515"/>
    <mergeCell ref="C516:D516"/>
    <mergeCell ref="G516:G517"/>
    <mergeCell ref="C517:D517"/>
    <mergeCell ref="D518:F518"/>
    <mergeCell ref="I517:M518"/>
    <mergeCell ref="I516:M516"/>
    <mergeCell ref="C500:C502"/>
    <mergeCell ref="C503:D503"/>
    <mergeCell ref="C504:D504"/>
    <mergeCell ref="C505:C509"/>
    <mergeCell ref="C510:D510"/>
    <mergeCell ref="C493:D493"/>
    <mergeCell ref="E493:F493"/>
    <mergeCell ref="C495:F495"/>
    <mergeCell ref="C496:F496"/>
    <mergeCell ref="C497:F497"/>
    <mergeCell ref="E499:F499"/>
    <mergeCell ref="C499:D499"/>
    <mergeCell ref="I498:M498"/>
    <mergeCell ref="C485:D485"/>
    <mergeCell ref="C486:C489"/>
    <mergeCell ref="C490:D490"/>
    <mergeCell ref="G490:G491"/>
    <mergeCell ref="C491:D491"/>
    <mergeCell ref="D492:F492"/>
    <mergeCell ref="I491:M492"/>
    <mergeCell ref="I490:M490"/>
    <mergeCell ref="C474:C476"/>
    <mergeCell ref="C477:D477"/>
    <mergeCell ref="C478:D478"/>
    <mergeCell ref="C479:C483"/>
    <mergeCell ref="C484:D484"/>
    <mergeCell ref="C467:D467"/>
    <mergeCell ref="E467:F467"/>
    <mergeCell ref="C469:F469"/>
    <mergeCell ref="C470:F470"/>
    <mergeCell ref="C471:F471"/>
    <mergeCell ref="E473:F473"/>
    <mergeCell ref="C473:D473"/>
    <mergeCell ref="I472:M472"/>
    <mergeCell ref="C459:D459"/>
    <mergeCell ref="C460:C463"/>
    <mergeCell ref="C464:D464"/>
    <mergeCell ref="G464:G465"/>
    <mergeCell ref="C465:D465"/>
    <mergeCell ref="D466:F466"/>
    <mergeCell ref="I465:M466"/>
    <mergeCell ref="I464:M464"/>
    <mergeCell ref="C448:C450"/>
    <mergeCell ref="C451:D451"/>
    <mergeCell ref="C452:D452"/>
    <mergeCell ref="C453:C457"/>
    <mergeCell ref="C458:D458"/>
    <mergeCell ref="C441:D441"/>
    <mergeCell ref="E441:F441"/>
    <mergeCell ref="C443:F443"/>
    <mergeCell ref="C444:F444"/>
    <mergeCell ref="C445:F445"/>
    <mergeCell ref="E447:F447"/>
    <mergeCell ref="C447:D447"/>
    <mergeCell ref="I446:M446"/>
    <mergeCell ref="C433:D433"/>
    <mergeCell ref="C434:C437"/>
    <mergeCell ref="C438:D438"/>
    <mergeCell ref="G438:G439"/>
    <mergeCell ref="C439:D439"/>
    <mergeCell ref="D440:F440"/>
    <mergeCell ref="I439:M440"/>
    <mergeCell ref="I438:M438"/>
    <mergeCell ref="C422:C424"/>
    <mergeCell ref="C425:D425"/>
    <mergeCell ref="C426:D426"/>
    <mergeCell ref="C427:C431"/>
    <mergeCell ref="C432:D432"/>
    <mergeCell ref="C415:D415"/>
    <mergeCell ref="E415:F415"/>
    <mergeCell ref="C417:F417"/>
    <mergeCell ref="C418:F418"/>
    <mergeCell ref="C419:F419"/>
    <mergeCell ref="E421:F421"/>
    <mergeCell ref="C421:D421"/>
    <mergeCell ref="I420:M420"/>
    <mergeCell ref="C407:D407"/>
    <mergeCell ref="C408:C411"/>
    <mergeCell ref="C412:D412"/>
    <mergeCell ref="G412:G413"/>
    <mergeCell ref="C413:D413"/>
    <mergeCell ref="D414:F414"/>
    <mergeCell ref="I413:M414"/>
    <mergeCell ref="I412:M412"/>
    <mergeCell ref="C396:C398"/>
    <mergeCell ref="C399:D399"/>
    <mergeCell ref="C400:D400"/>
    <mergeCell ref="C401:C405"/>
    <mergeCell ref="C406:D406"/>
    <mergeCell ref="C389:D389"/>
    <mergeCell ref="E389:F389"/>
    <mergeCell ref="C391:F391"/>
    <mergeCell ref="C392:F392"/>
    <mergeCell ref="C393:F393"/>
    <mergeCell ref="E395:F395"/>
    <mergeCell ref="C395:D395"/>
    <mergeCell ref="I394:M394"/>
    <mergeCell ref="C381:D381"/>
    <mergeCell ref="C382:C385"/>
    <mergeCell ref="C386:D386"/>
    <mergeCell ref="G386:G387"/>
    <mergeCell ref="C387:D387"/>
    <mergeCell ref="D388:F388"/>
    <mergeCell ref="I387:M388"/>
    <mergeCell ref="I386:M386"/>
    <mergeCell ref="C370:C372"/>
    <mergeCell ref="C373:D373"/>
    <mergeCell ref="C374:D374"/>
    <mergeCell ref="C375:C379"/>
    <mergeCell ref="C380:D380"/>
    <mergeCell ref="C363:D363"/>
    <mergeCell ref="E363:F363"/>
    <mergeCell ref="C365:F365"/>
    <mergeCell ref="C366:F366"/>
    <mergeCell ref="C367:F367"/>
    <mergeCell ref="E369:F369"/>
    <mergeCell ref="C369:D369"/>
    <mergeCell ref="I368:M368"/>
    <mergeCell ref="C355:D355"/>
    <mergeCell ref="C356:C359"/>
    <mergeCell ref="C360:D360"/>
    <mergeCell ref="G360:G361"/>
    <mergeCell ref="C361:D361"/>
    <mergeCell ref="D362:F362"/>
    <mergeCell ref="I361:M362"/>
    <mergeCell ref="I360:M360"/>
    <mergeCell ref="C344:C346"/>
    <mergeCell ref="C347:D347"/>
    <mergeCell ref="C348:D348"/>
    <mergeCell ref="C349:C353"/>
    <mergeCell ref="C354:D354"/>
    <mergeCell ref="C337:D337"/>
    <mergeCell ref="E337:F337"/>
    <mergeCell ref="C339:F339"/>
    <mergeCell ref="C340:F340"/>
    <mergeCell ref="C341:F341"/>
    <mergeCell ref="E343:F343"/>
    <mergeCell ref="C343:D343"/>
    <mergeCell ref="I342:M342"/>
    <mergeCell ref="C329:D329"/>
    <mergeCell ref="C330:C333"/>
    <mergeCell ref="C334:D334"/>
    <mergeCell ref="G334:G335"/>
    <mergeCell ref="C335:D335"/>
    <mergeCell ref="D336:F336"/>
    <mergeCell ref="I335:M336"/>
    <mergeCell ref="I334:M334"/>
    <mergeCell ref="C318:C320"/>
    <mergeCell ref="C321:D321"/>
    <mergeCell ref="C322:D322"/>
    <mergeCell ref="C323:C327"/>
    <mergeCell ref="C328:D328"/>
    <mergeCell ref="C311:D311"/>
    <mergeCell ref="E311:F311"/>
    <mergeCell ref="C313:F313"/>
    <mergeCell ref="C314:F314"/>
    <mergeCell ref="C315:F315"/>
    <mergeCell ref="E317:F317"/>
    <mergeCell ref="C317:D317"/>
    <mergeCell ref="I316:M316"/>
    <mergeCell ref="C303:D303"/>
    <mergeCell ref="C304:C307"/>
    <mergeCell ref="C308:D308"/>
    <mergeCell ref="G308:G309"/>
    <mergeCell ref="C309:D309"/>
    <mergeCell ref="D310:F310"/>
    <mergeCell ref="I309:M310"/>
    <mergeCell ref="I308:M308"/>
    <mergeCell ref="C292:C294"/>
    <mergeCell ref="C295:D295"/>
    <mergeCell ref="C296:D296"/>
    <mergeCell ref="C297:C301"/>
    <mergeCell ref="C302:D302"/>
    <mergeCell ref="C285:D285"/>
    <mergeCell ref="E285:F285"/>
    <mergeCell ref="C287:F287"/>
    <mergeCell ref="C288:F288"/>
    <mergeCell ref="C289:F289"/>
    <mergeCell ref="E291:F291"/>
    <mergeCell ref="C291:D291"/>
    <mergeCell ref="I290:M290"/>
    <mergeCell ref="C277:D277"/>
    <mergeCell ref="C278:C281"/>
    <mergeCell ref="C282:D282"/>
    <mergeCell ref="G282:G283"/>
    <mergeCell ref="C283:D283"/>
    <mergeCell ref="D284:F284"/>
    <mergeCell ref="I283:M284"/>
    <mergeCell ref="I282:M282"/>
    <mergeCell ref="C266:C268"/>
    <mergeCell ref="C269:D269"/>
    <mergeCell ref="C270:D270"/>
    <mergeCell ref="C271:C275"/>
    <mergeCell ref="C276:D276"/>
    <mergeCell ref="C259:D259"/>
    <mergeCell ref="E259:F259"/>
    <mergeCell ref="C261:F261"/>
    <mergeCell ref="C262:F262"/>
    <mergeCell ref="C263:F263"/>
    <mergeCell ref="E265:F265"/>
    <mergeCell ref="C265:D265"/>
    <mergeCell ref="I264:M264"/>
    <mergeCell ref="C251:D251"/>
    <mergeCell ref="C252:C255"/>
    <mergeCell ref="C256:D256"/>
    <mergeCell ref="G256:G257"/>
    <mergeCell ref="C257:D257"/>
    <mergeCell ref="D258:F258"/>
    <mergeCell ref="I257:M258"/>
    <mergeCell ref="I256:M256"/>
    <mergeCell ref="C240:C242"/>
    <mergeCell ref="C243:D243"/>
    <mergeCell ref="C244:D244"/>
    <mergeCell ref="C245:C249"/>
    <mergeCell ref="C250:D250"/>
    <mergeCell ref="C233:D233"/>
    <mergeCell ref="E233:F233"/>
    <mergeCell ref="C235:F235"/>
    <mergeCell ref="C236:F236"/>
    <mergeCell ref="C237:F237"/>
    <mergeCell ref="E239:F239"/>
    <mergeCell ref="C239:D239"/>
    <mergeCell ref="I238:M238"/>
    <mergeCell ref="C225:D225"/>
    <mergeCell ref="C226:C229"/>
    <mergeCell ref="C230:D230"/>
    <mergeCell ref="G230:G231"/>
    <mergeCell ref="C231:D231"/>
    <mergeCell ref="D232:F232"/>
    <mergeCell ref="I231:M232"/>
    <mergeCell ref="I230:M230"/>
    <mergeCell ref="C214:C216"/>
    <mergeCell ref="C217:D217"/>
    <mergeCell ref="C218:D218"/>
    <mergeCell ref="C219:C223"/>
    <mergeCell ref="C224:D224"/>
    <mergeCell ref="C207:D207"/>
    <mergeCell ref="E207:F207"/>
    <mergeCell ref="C209:F209"/>
    <mergeCell ref="C210:F210"/>
    <mergeCell ref="C211:F211"/>
    <mergeCell ref="E213:F213"/>
    <mergeCell ref="C213:D213"/>
    <mergeCell ref="I212:M212"/>
    <mergeCell ref="C199:D199"/>
    <mergeCell ref="C200:C203"/>
    <mergeCell ref="C204:D204"/>
    <mergeCell ref="G204:G205"/>
    <mergeCell ref="C205:D205"/>
    <mergeCell ref="D206:F206"/>
    <mergeCell ref="I205:M206"/>
    <mergeCell ref="I204:M204"/>
    <mergeCell ref="C188:C190"/>
    <mergeCell ref="C191:D191"/>
    <mergeCell ref="C192:D192"/>
    <mergeCell ref="C193:C197"/>
    <mergeCell ref="C198:D198"/>
    <mergeCell ref="C181:D181"/>
    <mergeCell ref="E181:F181"/>
    <mergeCell ref="C183:F183"/>
    <mergeCell ref="C184:F184"/>
    <mergeCell ref="C185:F185"/>
    <mergeCell ref="E187:F187"/>
    <mergeCell ref="C187:D187"/>
    <mergeCell ref="I186:M186"/>
    <mergeCell ref="C173:D173"/>
    <mergeCell ref="C174:C177"/>
    <mergeCell ref="C178:D178"/>
    <mergeCell ref="G178:G179"/>
    <mergeCell ref="C179:D179"/>
    <mergeCell ref="D180:F180"/>
    <mergeCell ref="I179:M180"/>
    <mergeCell ref="I178:M178"/>
    <mergeCell ref="C162:C164"/>
    <mergeCell ref="C165:D165"/>
    <mergeCell ref="C166:D166"/>
    <mergeCell ref="C167:C171"/>
    <mergeCell ref="C172:D172"/>
    <mergeCell ref="C155:D155"/>
    <mergeCell ref="E155:F155"/>
    <mergeCell ref="C157:F157"/>
    <mergeCell ref="C158:F158"/>
    <mergeCell ref="C159:F159"/>
    <mergeCell ref="E161:F161"/>
    <mergeCell ref="C161:D161"/>
    <mergeCell ref="I160:M160"/>
    <mergeCell ref="C147:D147"/>
    <mergeCell ref="C148:C151"/>
    <mergeCell ref="C152:D152"/>
    <mergeCell ref="G152:G153"/>
    <mergeCell ref="C153:D153"/>
    <mergeCell ref="D154:F154"/>
    <mergeCell ref="I153:M154"/>
    <mergeCell ref="I152:M152"/>
    <mergeCell ref="C136:C138"/>
    <mergeCell ref="C139:D139"/>
    <mergeCell ref="C140:D140"/>
    <mergeCell ref="C141:C145"/>
    <mergeCell ref="C146:D146"/>
    <mergeCell ref="C129:D129"/>
    <mergeCell ref="E129:F129"/>
    <mergeCell ref="C131:F131"/>
    <mergeCell ref="C132:F132"/>
    <mergeCell ref="C133:F133"/>
    <mergeCell ref="E135:F135"/>
    <mergeCell ref="C135:D135"/>
    <mergeCell ref="I134:M134"/>
    <mergeCell ref="C121:D121"/>
    <mergeCell ref="C122:C125"/>
    <mergeCell ref="C126:D126"/>
    <mergeCell ref="G126:G127"/>
    <mergeCell ref="C127:D127"/>
    <mergeCell ref="D128:F128"/>
    <mergeCell ref="I127:M128"/>
    <mergeCell ref="I126:M126"/>
    <mergeCell ref="C110:C112"/>
    <mergeCell ref="C113:D113"/>
    <mergeCell ref="C114:D114"/>
    <mergeCell ref="C115:C119"/>
    <mergeCell ref="C120:D120"/>
    <mergeCell ref="C103:D103"/>
    <mergeCell ref="E103:F103"/>
    <mergeCell ref="C105:F105"/>
    <mergeCell ref="C106:F106"/>
    <mergeCell ref="C107:F107"/>
    <mergeCell ref="E109:F109"/>
    <mergeCell ref="C109:D109"/>
    <mergeCell ref="I108:M108"/>
    <mergeCell ref="C95:D95"/>
    <mergeCell ref="C96:C99"/>
    <mergeCell ref="C100:D100"/>
    <mergeCell ref="G100:G101"/>
    <mergeCell ref="C101:D101"/>
    <mergeCell ref="D102:F102"/>
    <mergeCell ref="I101:M102"/>
    <mergeCell ref="I100:M100"/>
    <mergeCell ref="C84:C86"/>
    <mergeCell ref="C87:D87"/>
    <mergeCell ref="C88:D88"/>
    <mergeCell ref="C89:C93"/>
    <mergeCell ref="C94:D94"/>
    <mergeCell ref="C77:D77"/>
    <mergeCell ref="E77:F77"/>
    <mergeCell ref="C79:F79"/>
    <mergeCell ref="C80:F80"/>
    <mergeCell ref="C81:F81"/>
    <mergeCell ref="E83:F83"/>
    <mergeCell ref="C83:D83"/>
    <mergeCell ref="I82:M82"/>
    <mergeCell ref="C69:D69"/>
    <mergeCell ref="C70:C73"/>
    <mergeCell ref="C74:D74"/>
    <mergeCell ref="G74:G75"/>
    <mergeCell ref="C75:D75"/>
    <mergeCell ref="D76:F76"/>
    <mergeCell ref="I75:M76"/>
    <mergeCell ref="I74:M74"/>
    <mergeCell ref="C58:C60"/>
    <mergeCell ref="C61:D61"/>
    <mergeCell ref="C62:D62"/>
    <mergeCell ref="C63:C67"/>
    <mergeCell ref="C68:D68"/>
    <mergeCell ref="C51:D51"/>
    <mergeCell ref="E51:F51"/>
    <mergeCell ref="C53:F53"/>
    <mergeCell ref="C54:F54"/>
    <mergeCell ref="C55:F55"/>
    <mergeCell ref="E57:F57"/>
    <mergeCell ref="C57:D57"/>
    <mergeCell ref="I56:M56"/>
    <mergeCell ref="C43:D43"/>
    <mergeCell ref="C44:C47"/>
    <mergeCell ref="C48:D48"/>
    <mergeCell ref="G48:G49"/>
    <mergeCell ref="C49:D49"/>
    <mergeCell ref="D50:F50"/>
    <mergeCell ref="I49:M50"/>
    <mergeCell ref="I48:M48"/>
    <mergeCell ref="C32:C34"/>
    <mergeCell ref="C35:D35"/>
    <mergeCell ref="C36:D36"/>
    <mergeCell ref="C37:C41"/>
    <mergeCell ref="C42:D42"/>
    <mergeCell ref="C25:D25"/>
    <mergeCell ref="E25:F25"/>
    <mergeCell ref="C27:F27"/>
    <mergeCell ref="C28:F28"/>
    <mergeCell ref="C29:F29"/>
    <mergeCell ref="E31:F31"/>
    <mergeCell ref="C31:D31"/>
    <mergeCell ref="C1:F1"/>
    <mergeCell ref="C2:F2"/>
    <mergeCell ref="A3:B3"/>
    <mergeCell ref="C3:F3"/>
    <mergeCell ref="I4:M4"/>
    <mergeCell ref="I30:M30"/>
    <mergeCell ref="C18:C21"/>
    <mergeCell ref="C22:D22"/>
    <mergeCell ref="G22:G23"/>
    <mergeCell ref="C23:D23"/>
    <mergeCell ref="D24:F24"/>
    <mergeCell ref="C6:C8"/>
    <mergeCell ref="C9:D9"/>
    <mergeCell ref="C10:D10"/>
    <mergeCell ref="C11:C15"/>
    <mergeCell ref="C16:D16"/>
    <mergeCell ref="C17:D17"/>
    <mergeCell ref="E5:F5"/>
    <mergeCell ref="C5:D5"/>
    <mergeCell ref="I23:M24"/>
    <mergeCell ref="I22:M22"/>
  </mergeCells>
  <conditionalFormatting sqref="I802:M802 I776:M776 I750:M750 I724:M724 I698:M698 I672:M672 I646:M646 I620:M620 I594:M594 I568:M568 I543:I544 I516:M516 I490:M490 I464:M464 I438:M438 I412:M412 I386:M386 I360:M360 I334:M334 I308:M308 I282:M282 I256:M256 I230:M230 I204:M204 I178:M178 I152:M152 I126:M126 I100:M100 I74:M74 I48:M48 I23 I22:M22 I49 I75 I101 I127 I153 I179 I205 I231 I257 I283 I309 I335 I361 I387 I413 I439 I465 I491 I517 J542:M544 I542:M542 I569 I595 I621 I647 I673 I699 I725 I751 I777 I803 I829 I828:M828">
    <cfRule type="notContainsErrors" dxfId="268" priority="310">
      <formula>NOT(ISERROR(I22))</formula>
    </cfRule>
  </conditionalFormatting>
  <conditionalFormatting sqref="J828:M828 J802:M802 J776:M776 J750:M750 J724:M724 J698:M698 J672:M672 J646:M646 J620:M620 J594:M594 J568:M568 I543:I544 J516:M516 J490:M490 J464:M464 J438:M438 J412:M412 J386:M386 J360:M360 J334:M334 J308:M308 J282:M282 J256:M256 J230:M230 J204:M204 J178:M178 J152:M152 J126:M126 J100:M100 J74:M74 J48:M48 I23 J22:M22 I49 I75 I101 I127 I153 I179 I205 I231 I257 I283 I309 I335 I361 I387 I413 I439 I465 I491 I517 J542:M544 I569 I595 I621 I647 I673 I699 I725 I751 I777 I803 I829 I855 J854:M854">
    <cfRule type="cellIs" dxfId="267" priority="263" operator="equal">
      <formula>0</formula>
    </cfRule>
    <cfRule type="notContainsErrors" dxfId="266" priority="264">
      <formula>NOT(ISERROR(I22))</formula>
    </cfRule>
  </conditionalFormatting>
  <conditionalFormatting sqref="I22 I48 I74 I100 I126 I152 I178 I204 I230 I256 I282 I308 I334 I360 I386 I412 I438 I464 I490 I516 I542 I568 I594 I620 I646 I672 I698 I724 I750 I776 I802 I828">
    <cfRule type="cellIs" dxfId="265" priority="133" operator="equal">
      <formula>0</formula>
    </cfRule>
  </conditionalFormatting>
  <conditionalFormatting sqref="I22:M22 I48:M48 I74:M74 I100:M100 I126:M126 I152:M152 I178:M178 I204:M204 I230:M230 I256:M256 I282:M282 I308:M308 I334:M334 I360:M360 I386:M386 I412:M412 I438:M438 I464:M464 I490:M490 I516:M516 I542:M542 I568:M568 I594:M594 I620:M620 I646:M646 I672:M672 I698:M698 I724:M724 I750:M750 I776:M776 I802:M802 I828:M828">
    <cfRule type="cellIs" dxfId="264" priority="130" operator="equal">
      <formula>0</formula>
    </cfRule>
    <cfRule type="notContainsBlanks" dxfId="263" priority="131">
      <formula>LEN(TRIM(I22))&gt;0</formula>
    </cfRule>
    <cfRule type="notContainsBlanks" dxfId="262" priority="132">
      <formula>LEN(TRIM(I22))&gt;0</formula>
    </cfRule>
  </conditionalFormatting>
  <conditionalFormatting sqref="I854:M854">
    <cfRule type="notContainsErrors" dxfId="261" priority="5">
      <formula>NOT(ISERROR(I854))</formula>
    </cfRule>
  </conditionalFormatting>
  <conditionalFormatting sqref="I854">
    <cfRule type="cellIs" dxfId="260" priority="4" operator="equal">
      <formula>0</formula>
    </cfRule>
  </conditionalFormatting>
  <conditionalFormatting sqref="I854:M854">
    <cfRule type="cellIs" dxfId="259" priority="1" operator="equal">
      <formula>0</formula>
    </cfRule>
    <cfRule type="notContainsBlanks" dxfId="258" priority="2">
      <formula>LEN(TRIM(I854))&gt;0</formula>
    </cfRule>
    <cfRule type="notContainsBlanks" dxfId="257" priority="3">
      <formula>LEN(TRIM(I854))&gt;0</formula>
    </cfRule>
  </conditionalFormatting>
  <pageMargins left="0.15748031496062992" right="0.31496062992125984" top="0.31496062992125984" bottom="0.23622047244094491" header="0.35433070866141736" footer="0.19685039370078741"/>
  <pageSetup paperSize="9" scale="97"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
  <sheetViews>
    <sheetView showGridLines="0" showRowColHeaders="0" rightToLeft="1" zoomScale="90" zoomScaleNormal="90" workbookViewId="0">
      <pane xSplit="2" ySplit="6" topLeftCell="C10" activePane="bottomRight" state="frozen"/>
      <selection pane="topRight" activeCell="C1" sqref="C1"/>
      <selection pane="bottomLeft" activeCell="A7" sqref="A7"/>
      <selection pane="bottomRight" activeCell="C8" sqref="C8:R40"/>
    </sheetView>
  </sheetViews>
  <sheetFormatPr defaultColWidth="0" defaultRowHeight="14.25" zeroHeight="1"/>
  <cols>
    <col min="1" max="1" width="3.25" customWidth="1"/>
    <col min="2" max="2" width="19.5" customWidth="1"/>
    <col min="3" max="7" width="3.125" customWidth="1"/>
    <col min="8" max="9" width="4.625" customWidth="1"/>
    <col min="10" max="10" width="5.75" bestFit="1" customWidth="1"/>
    <col min="11" max="11" width="5.375" bestFit="1" customWidth="1"/>
    <col min="12" max="12" width="4.625" bestFit="1" customWidth="1"/>
    <col min="13" max="13" width="5.375" bestFit="1" customWidth="1"/>
    <col min="14" max="14" width="5.625" bestFit="1" customWidth="1"/>
    <col min="15" max="15" width="5.25" bestFit="1" customWidth="1"/>
    <col min="16" max="16" width="4.75" bestFit="1" customWidth="1"/>
    <col min="17" max="17" width="6.625" customWidth="1"/>
    <col min="18" max="18" width="5.5" customWidth="1"/>
    <col min="19" max="19" width="5.125" customWidth="1"/>
    <col min="20" max="20" width="5" customWidth="1"/>
    <col min="21" max="21" width="4.375" customWidth="1"/>
    <col min="22" max="22" width="5.375" customWidth="1"/>
    <col min="23" max="23" width="5.625" customWidth="1"/>
    <col min="24" max="24" width="6.625" customWidth="1"/>
    <col min="25" max="27" width="2.625" customWidth="1"/>
    <col min="28" max="16384" width="9" hidden="1"/>
  </cols>
  <sheetData>
    <row r="1" spans="1:24">
      <c r="A1" s="69"/>
      <c r="B1" s="285" t="s">
        <v>49</v>
      </c>
      <c r="C1" s="285"/>
      <c r="D1" s="285"/>
      <c r="E1" s="69"/>
      <c r="F1" s="69"/>
      <c r="G1" s="69"/>
      <c r="H1" s="69"/>
      <c r="I1" s="69"/>
      <c r="J1" s="69"/>
      <c r="K1" s="69"/>
      <c r="L1" s="69"/>
      <c r="M1" s="69"/>
      <c r="N1" s="69"/>
      <c r="O1" s="69"/>
      <c r="P1" s="69"/>
      <c r="Q1" s="69"/>
      <c r="R1" s="69"/>
      <c r="S1" s="285">
        <f>بيانات!D9</f>
        <v>0</v>
      </c>
      <c r="T1" s="285"/>
      <c r="U1" s="285"/>
      <c r="V1" s="285"/>
      <c r="W1" s="285"/>
      <c r="X1" s="69"/>
    </row>
    <row r="2" spans="1:24" ht="15" thickBot="1">
      <c r="A2" s="69"/>
      <c r="B2" s="88">
        <f>بيانات!G41</f>
        <v>0</v>
      </c>
      <c r="C2" s="88"/>
      <c r="D2" s="88"/>
      <c r="E2" s="69"/>
      <c r="F2" s="69"/>
      <c r="G2" s="69"/>
      <c r="H2" s="69"/>
      <c r="I2" s="69"/>
      <c r="J2" s="69"/>
      <c r="K2" s="69"/>
      <c r="L2" s="69"/>
      <c r="M2" s="69"/>
      <c r="N2" s="69"/>
      <c r="O2" s="69"/>
      <c r="P2" s="69"/>
      <c r="Q2" s="69"/>
      <c r="R2" s="69"/>
      <c r="S2" s="286">
        <f>بيانات!H9</f>
        <v>0</v>
      </c>
      <c r="T2" s="286"/>
      <c r="U2" s="286"/>
      <c r="V2" s="286"/>
      <c r="W2" s="286"/>
      <c r="X2" s="69"/>
    </row>
    <row r="3" spans="1:24" ht="15.75" thickTop="1" thickBot="1">
      <c r="A3" s="93"/>
      <c r="B3" s="63"/>
      <c r="C3" s="63"/>
      <c r="D3" s="63"/>
      <c r="E3" s="63"/>
      <c r="F3" s="63"/>
      <c r="G3" s="63"/>
      <c r="H3" s="63"/>
      <c r="I3" s="156"/>
      <c r="J3" s="157"/>
      <c r="K3" s="157" t="s">
        <v>115</v>
      </c>
      <c r="L3" s="320">
        <f>بيانات!I33</f>
        <v>0</v>
      </c>
      <c r="M3" s="320"/>
      <c r="N3" s="320"/>
      <c r="O3" s="63" t="s">
        <v>48</v>
      </c>
      <c r="P3" s="312" t="str">
        <f>بيانات!G7</f>
        <v>أول 4</v>
      </c>
      <c r="Q3" s="313"/>
      <c r="R3" s="63"/>
      <c r="S3" s="63"/>
      <c r="T3" s="63"/>
      <c r="U3" s="63"/>
      <c r="V3" s="63"/>
      <c r="W3" s="63"/>
      <c r="X3" s="64"/>
    </row>
    <row r="4" spans="1:24" ht="12" customHeight="1" thickTop="1" thickBot="1">
      <c r="A4" s="271" t="s">
        <v>0</v>
      </c>
      <c r="B4" s="291" t="s">
        <v>1</v>
      </c>
      <c r="C4" s="274" t="s">
        <v>8</v>
      </c>
      <c r="D4" s="275"/>
      <c r="E4" s="275"/>
      <c r="F4" s="275"/>
      <c r="G4" s="276"/>
      <c r="H4" s="287" t="s">
        <v>5</v>
      </c>
      <c r="I4" s="288"/>
      <c r="J4" s="288"/>
      <c r="K4" s="289"/>
      <c r="L4" s="289"/>
      <c r="M4" s="289"/>
      <c r="N4" s="289"/>
      <c r="O4" s="290"/>
      <c r="P4" s="298" t="s">
        <v>6</v>
      </c>
      <c r="Q4" s="299"/>
      <c r="R4" s="300"/>
      <c r="S4" s="305" t="s">
        <v>11</v>
      </c>
      <c r="T4" s="305"/>
      <c r="U4" s="305"/>
      <c r="V4" s="305"/>
      <c r="W4" s="305"/>
      <c r="X4" s="306"/>
    </row>
    <row r="5" spans="1:24" ht="15.75" customHeight="1" thickTop="1">
      <c r="A5" s="272"/>
      <c r="B5" s="292"/>
      <c r="C5" s="277" t="s">
        <v>93</v>
      </c>
      <c r="D5" s="365"/>
      <c r="E5" s="366"/>
      <c r="F5" s="370" t="s">
        <v>94</v>
      </c>
      <c r="G5" s="366"/>
      <c r="H5" s="283" t="s">
        <v>9</v>
      </c>
      <c r="I5" s="294" t="s">
        <v>10</v>
      </c>
      <c r="J5" s="296" t="s">
        <v>18</v>
      </c>
      <c r="K5" s="296" t="s">
        <v>19</v>
      </c>
      <c r="L5" s="296" t="s">
        <v>17</v>
      </c>
      <c r="M5" s="296" t="s">
        <v>15</v>
      </c>
      <c r="N5" s="296" t="s">
        <v>14</v>
      </c>
      <c r="O5" s="314" t="s">
        <v>16</v>
      </c>
      <c r="P5" s="301" t="s">
        <v>21</v>
      </c>
      <c r="Q5" s="302" t="s">
        <v>20</v>
      </c>
      <c r="R5" s="303" t="s">
        <v>7</v>
      </c>
      <c r="S5" s="307" t="s">
        <v>2</v>
      </c>
      <c r="T5" s="316" t="s">
        <v>5</v>
      </c>
      <c r="U5" s="316" t="s">
        <v>12</v>
      </c>
      <c r="V5" s="316" t="s">
        <v>13</v>
      </c>
      <c r="W5" s="318" t="s">
        <v>3</v>
      </c>
      <c r="X5" s="318" t="s">
        <v>4</v>
      </c>
    </row>
    <row r="6" spans="1:24" ht="15.75" customHeight="1" thickBot="1">
      <c r="A6" s="272"/>
      <c r="B6" s="292"/>
      <c r="C6" s="367"/>
      <c r="D6" s="368"/>
      <c r="E6" s="369"/>
      <c r="F6" s="371"/>
      <c r="G6" s="369"/>
      <c r="H6" s="284"/>
      <c r="I6" s="295"/>
      <c r="J6" s="297"/>
      <c r="K6" s="297"/>
      <c r="L6" s="297"/>
      <c r="M6" s="297"/>
      <c r="N6" s="297"/>
      <c r="O6" s="315"/>
      <c r="P6" s="298"/>
      <c r="Q6" s="299"/>
      <c r="R6" s="304"/>
      <c r="S6" s="308"/>
      <c r="T6" s="317"/>
      <c r="U6" s="317"/>
      <c r="V6" s="317"/>
      <c r="W6" s="319"/>
      <c r="X6" s="319"/>
    </row>
    <row r="7" spans="1:24" ht="15.75" thickTop="1" thickBot="1">
      <c r="A7" s="273"/>
      <c r="B7" s="293"/>
      <c r="C7" s="70">
        <v>4</v>
      </c>
      <c r="D7" s="71">
        <v>4</v>
      </c>
      <c r="E7" s="72">
        <v>4</v>
      </c>
      <c r="F7" s="73">
        <v>2</v>
      </c>
      <c r="G7" s="74">
        <v>2</v>
      </c>
      <c r="H7" s="75">
        <v>4</v>
      </c>
      <c r="I7" s="76">
        <v>4</v>
      </c>
      <c r="J7" s="76">
        <v>4</v>
      </c>
      <c r="K7" s="76">
        <v>3</v>
      </c>
      <c r="L7" s="76">
        <v>4</v>
      </c>
      <c r="M7" s="76">
        <v>3</v>
      </c>
      <c r="N7" s="76">
        <v>4</v>
      </c>
      <c r="O7" s="77">
        <v>4</v>
      </c>
      <c r="P7" s="78">
        <v>5</v>
      </c>
      <c r="Q7" s="79">
        <v>5</v>
      </c>
      <c r="R7" s="80">
        <v>4</v>
      </c>
      <c r="S7" s="81">
        <v>6</v>
      </c>
      <c r="T7" s="82">
        <v>30</v>
      </c>
      <c r="U7" s="82">
        <v>14</v>
      </c>
      <c r="V7" s="82">
        <v>50</v>
      </c>
      <c r="W7" s="319"/>
      <c r="X7" s="319"/>
    </row>
    <row r="8" spans="1:24" s="13" customFormat="1" ht="14.1" customHeight="1" thickTop="1" thickBot="1">
      <c r="A8" s="1">
        <v>1</v>
      </c>
      <c r="B8" s="164">
        <f>بيانات!C11</f>
        <v>0</v>
      </c>
      <c r="C8" s="9"/>
      <c r="D8" s="2"/>
      <c r="E8" s="4"/>
      <c r="F8" s="86"/>
      <c r="G8" s="87"/>
      <c r="H8" s="9"/>
      <c r="I8" s="2"/>
      <c r="J8" s="2"/>
      <c r="K8" s="3"/>
      <c r="L8" s="3"/>
      <c r="M8" s="3"/>
      <c r="N8" s="3"/>
      <c r="O8" s="10"/>
      <c r="P8" s="9"/>
      <c r="Q8" s="2"/>
      <c r="R8" s="10"/>
      <c r="S8" s="83" t="e">
        <f>CEILING(AVERAGE(C8:E8),0.5)+CEILING(AVERAGE(F8:G8),0.5)</f>
        <v>#DIV/0!</v>
      </c>
      <c r="T8" s="84">
        <f>CEILING(SUM(H8:O8),0.5)</f>
        <v>0</v>
      </c>
      <c r="U8" s="84">
        <f>CEILING(SUM(P8:R8),0.5)</f>
        <v>0</v>
      </c>
      <c r="V8" s="84" t="e">
        <f>CEILING(SUM(S8:U8),0.5)</f>
        <v>#DIV/0!</v>
      </c>
      <c r="W8" s="84" t="e">
        <f>V8*100/50</f>
        <v>#DIV/0!</v>
      </c>
      <c r="X8" s="85" t="e">
        <f>IF(W8&gt;89,"ممتاز",IF(AND(W8&gt;79,W8&lt;90),"جيد جدا",IF(AND(W8&gt;64,W8&lt;80),"جيد",IF(AND(W8&gt;49,W8&lt;66),"مقبول",IF(AND(W8&gt;0,W8&lt;51),"ضعيف")))))</f>
        <v>#DIV/0!</v>
      </c>
    </row>
    <row r="9" spans="1:24" s="13" customFormat="1" ht="14.1" customHeight="1" thickTop="1" thickBot="1">
      <c r="A9" s="1">
        <v>2</v>
      </c>
      <c r="B9" s="164">
        <f>بيانات!C12</f>
        <v>0</v>
      </c>
      <c r="C9" s="9"/>
      <c r="D9" s="2"/>
      <c r="E9" s="4"/>
      <c r="F9" s="86"/>
      <c r="G9" s="87"/>
      <c r="H9" s="9"/>
      <c r="I9" s="2"/>
      <c r="J9" s="2"/>
      <c r="K9" s="3"/>
      <c r="L9" s="3"/>
      <c r="M9" s="3"/>
      <c r="N9" s="3"/>
      <c r="O9" s="10"/>
      <c r="P9" s="9"/>
      <c r="Q9" s="2"/>
      <c r="R9" s="10"/>
      <c r="S9" s="83" t="e">
        <f t="shared" ref="S9:S40" si="0">CEILING(AVERAGE(C9:E9),0.5)+CEILING(AVERAGE(F9:G9),0.5)</f>
        <v>#DIV/0!</v>
      </c>
      <c r="T9" s="84">
        <f t="shared" ref="T9:T13" si="1">CEILING(SUM(H9:O9),0.5)</f>
        <v>0</v>
      </c>
      <c r="U9" s="84">
        <f t="shared" ref="U9:U13" si="2">CEILING(SUM(P9:R9),0.5)</f>
        <v>0</v>
      </c>
      <c r="V9" s="84" t="e">
        <f t="shared" ref="V9:V13" si="3">CEILING(SUM(S9:U9),0.5)</f>
        <v>#DIV/0!</v>
      </c>
      <c r="W9" s="84" t="e">
        <f t="shared" ref="W9:W40" si="4">V9*100/50</f>
        <v>#DIV/0!</v>
      </c>
      <c r="X9" s="85" t="e">
        <f t="shared" ref="X9:X40" si="5">IF(W9&gt;89,"ممتاز",IF(AND(W9&gt;79,W9&lt;90),"جيد جدا",IF(AND(W9&gt;64,W9&lt;80),"جيد",IF(AND(W9&gt;49,W9&lt;66),"مقبول",IF(AND(W9&gt;0,W9&lt;51),"ضعيف")))))</f>
        <v>#DIV/0!</v>
      </c>
    </row>
    <row r="10" spans="1:24" s="13" customFormat="1" ht="14.1" customHeight="1" thickTop="1" thickBot="1">
      <c r="A10" s="1">
        <v>3</v>
      </c>
      <c r="B10" s="164">
        <f>بيانات!C13</f>
        <v>0</v>
      </c>
      <c r="C10" s="9"/>
      <c r="D10" s="2"/>
      <c r="E10" s="4"/>
      <c r="F10" s="86"/>
      <c r="G10" s="87"/>
      <c r="H10" s="9"/>
      <c r="I10" s="2"/>
      <c r="J10" s="2"/>
      <c r="K10" s="3"/>
      <c r="L10" s="3"/>
      <c r="M10" s="3"/>
      <c r="N10" s="3"/>
      <c r="O10" s="10"/>
      <c r="P10" s="9"/>
      <c r="Q10" s="2"/>
      <c r="R10" s="10"/>
      <c r="S10" s="83" t="e">
        <f t="shared" si="0"/>
        <v>#DIV/0!</v>
      </c>
      <c r="T10" s="84">
        <f t="shared" si="1"/>
        <v>0</v>
      </c>
      <c r="U10" s="84">
        <f t="shared" si="2"/>
        <v>0</v>
      </c>
      <c r="V10" s="84" t="e">
        <f t="shared" si="3"/>
        <v>#DIV/0!</v>
      </c>
      <c r="W10" s="84" t="e">
        <f t="shared" si="4"/>
        <v>#DIV/0!</v>
      </c>
      <c r="X10" s="85" t="e">
        <f t="shared" si="5"/>
        <v>#DIV/0!</v>
      </c>
    </row>
    <row r="11" spans="1:24" s="13" customFormat="1" ht="14.1" customHeight="1" thickTop="1" thickBot="1">
      <c r="A11" s="5">
        <v>4</v>
      </c>
      <c r="B11" s="164">
        <f>بيانات!C14</f>
        <v>0</v>
      </c>
      <c r="C11" s="11"/>
      <c r="D11" s="6"/>
      <c r="E11" s="7"/>
      <c r="F11" s="86"/>
      <c r="G11" s="87"/>
      <c r="H11" s="11"/>
      <c r="I11" s="6"/>
      <c r="J11" s="6"/>
      <c r="K11" s="8"/>
      <c r="L11" s="8"/>
      <c r="M11" s="8"/>
      <c r="N11" s="8"/>
      <c r="O11" s="12"/>
      <c r="P11" s="11"/>
      <c r="Q11" s="6"/>
      <c r="R11" s="12"/>
      <c r="S11" s="83" t="e">
        <f t="shared" si="0"/>
        <v>#DIV/0!</v>
      </c>
      <c r="T11" s="84">
        <f t="shared" si="1"/>
        <v>0</v>
      </c>
      <c r="U11" s="84">
        <f t="shared" si="2"/>
        <v>0</v>
      </c>
      <c r="V11" s="84" t="e">
        <f t="shared" si="3"/>
        <v>#DIV/0!</v>
      </c>
      <c r="W11" s="84" t="e">
        <f t="shared" si="4"/>
        <v>#DIV/0!</v>
      </c>
      <c r="X11" s="85" t="e">
        <f t="shared" si="5"/>
        <v>#DIV/0!</v>
      </c>
    </row>
    <row r="12" spans="1:24" s="13" customFormat="1" ht="14.1" customHeight="1" thickTop="1" thickBot="1">
      <c r="A12" s="5">
        <v>5</v>
      </c>
      <c r="B12" s="164">
        <f>بيانات!C15</f>
        <v>0</v>
      </c>
      <c r="C12" s="11"/>
      <c r="D12" s="6"/>
      <c r="E12" s="7"/>
      <c r="F12" s="86"/>
      <c r="G12" s="87"/>
      <c r="H12" s="11"/>
      <c r="I12" s="6"/>
      <c r="J12" s="6"/>
      <c r="K12" s="8"/>
      <c r="L12" s="8"/>
      <c r="M12" s="8"/>
      <c r="N12" s="8"/>
      <c r="O12" s="12"/>
      <c r="P12" s="11"/>
      <c r="Q12" s="6"/>
      <c r="R12" s="12"/>
      <c r="S12" s="83" t="e">
        <f t="shared" si="0"/>
        <v>#DIV/0!</v>
      </c>
      <c r="T12" s="84">
        <f t="shared" si="1"/>
        <v>0</v>
      </c>
      <c r="U12" s="84">
        <f t="shared" si="2"/>
        <v>0</v>
      </c>
      <c r="V12" s="84" t="e">
        <f t="shared" si="3"/>
        <v>#DIV/0!</v>
      </c>
      <c r="W12" s="84" t="e">
        <f t="shared" si="4"/>
        <v>#DIV/0!</v>
      </c>
      <c r="X12" s="85" t="e">
        <f t="shared" si="5"/>
        <v>#DIV/0!</v>
      </c>
    </row>
    <row r="13" spans="1:24" s="13" customFormat="1" ht="14.1" customHeight="1" thickTop="1" thickBot="1">
      <c r="A13" s="5">
        <v>6</v>
      </c>
      <c r="B13" s="164">
        <f>بيانات!C16</f>
        <v>0</v>
      </c>
      <c r="C13" s="11"/>
      <c r="D13" s="6"/>
      <c r="E13" s="7"/>
      <c r="F13" s="86"/>
      <c r="G13" s="87"/>
      <c r="H13" s="11"/>
      <c r="I13" s="6"/>
      <c r="J13" s="6"/>
      <c r="K13" s="8"/>
      <c r="L13" s="8"/>
      <c r="M13" s="8"/>
      <c r="N13" s="8"/>
      <c r="O13" s="12"/>
      <c r="P13" s="11"/>
      <c r="Q13" s="6"/>
      <c r="R13" s="12"/>
      <c r="S13" s="83" t="e">
        <f t="shared" si="0"/>
        <v>#DIV/0!</v>
      </c>
      <c r="T13" s="84">
        <f t="shared" si="1"/>
        <v>0</v>
      </c>
      <c r="U13" s="84">
        <f t="shared" si="2"/>
        <v>0</v>
      </c>
      <c r="V13" s="84" t="e">
        <f t="shared" si="3"/>
        <v>#DIV/0!</v>
      </c>
      <c r="W13" s="84" t="e">
        <f t="shared" si="4"/>
        <v>#DIV/0!</v>
      </c>
      <c r="X13" s="85" t="e">
        <f t="shared" si="5"/>
        <v>#DIV/0!</v>
      </c>
    </row>
    <row r="14" spans="1:24" s="13" customFormat="1" ht="14.1" customHeight="1" thickTop="1" thickBot="1">
      <c r="A14" s="5">
        <v>7</v>
      </c>
      <c r="B14" s="164">
        <f>بيانات!C17</f>
        <v>0</v>
      </c>
      <c r="C14" s="11"/>
      <c r="D14" s="6"/>
      <c r="E14" s="7"/>
      <c r="F14" s="86"/>
      <c r="G14" s="87"/>
      <c r="H14" s="11"/>
      <c r="I14" s="6"/>
      <c r="J14" s="6"/>
      <c r="K14" s="8"/>
      <c r="L14" s="8"/>
      <c r="M14" s="8"/>
      <c r="N14" s="8"/>
      <c r="O14" s="12"/>
      <c r="P14" s="11"/>
      <c r="Q14" s="6"/>
      <c r="R14" s="12"/>
      <c r="S14" s="83" t="e">
        <f t="shared" si="0"/>
        <v>#DIV/0!</v>
      </c>
      <c r="T14" s="84">
        <f t="shared" ref="T14:T40" si="6">CEILING(SUM(H14:O14),0.5)</f>
        <v>0</v>
      </c>
      <c r="U14" s="84">
        <f t="shared" ref="U14:U40" si="7">CEILING(SUM(P14:R14),0.5)</f>
        <v>0</v>
      </c>
      <c r="V14" s="84" t="e">
        <f t="shared" ref="V14:V40" si="8">CEILING(SUM(S14:U14),0.5)</f>
        <v>#DIV/0!</v>
      </c>
      <c r="W14" s="84" t="e">
        <f t="shared" si="4"/>
        <v>#DIV/0!</v>
      </c>
      <c r="X14" s="85" t="e">
        <f t="shared" si="5"/>
        <v>#DIV/0!</v>
      </c>
    </row>
    <row r="15" spans="1:24" s="13" customFormat="1" ht="14.1" customHeight="1" thickTop="1" thickBot="1">
      <c r="A15" s="5">
        <v>8</v>
      </c>
      <c r="B15" s="164">
        <f>بيانات!C18</f>
        <v>0</v>
      </c>
      <c r="C15" s="11"/>
      <c r="D15" s="6"/>
      <c r="E15" s="7"/>
      <c r="F15" s="86"/>
      <c r="G15" s="87"/>
      <c r="H15" s="11"/>
      <c r="I15" s="6"/>
      <c r="J15" s="6"/>
      <c r="K15" s="8"/>
      <c r="L15" s="8"/>
      <c r="M15" s="8"/>
      <c r="N15" s="8"/>
      <c r="O15" s="12"/>
      <c r="P15" s="11"/>
      <c r="Q15" s="6"/>
      <c r="R15" s="12"/>
      <c r="S15" s="83" t="e">
        <f t="shared" si="0"/>
        <v>#DIV/0!</v>
      </c>
      <c r="T15" s="84">
        <f t="shared" si="6"/>
        <v>0</v>
      </c>
      <c r="U15" s="84">
        <f t="shared" si="7"/>
        <v>0</v>
      </c>
      <c r="V15" s="84" t="e">
        <f t="shared" si="8"/>
        <v>#DIV/0!</v>
      </c>
      <c r="W15" s="84" t="e">
        <f t="shared" si="4"/>
        <v>#DIV/0!</v>
      </c>
      <c r="X15" s="85" t="e">
        <f t="shared" si="5"/>
        <v>#DIV/0!</v>
      </c>
    </row>
    <row r="16" spans="1:24" s="13" customFormat="1" ht="14.1" customHeight="1" thickTop="1" thickBot="1">
      <c r="A16" s="5">
        <v>9</v>
      </c>
      <c r="B16" s="164">
        <f>بيانات!C19</f>
        <v>0</v>
      </c>
      <c r="C16" s="11"/>
      <c r="D16" s="6"/>
      <c r="E16" s="7"/>
      <c r="F16" s="86"/>
      <c r="G16" s="87"/>
      <c r="H16" s="11"/>
      <c r="I16" s="6"/>
      <c r="J16" s="6"/>
      <c r="K16" s="8"/>
      <c r="L16" s="8"/>
      <c r="M16" s="8"/>
      <c r="N16" s="8"/>
      <c r="O16" s="12"/>
      <c r="P16" s="11"/>
      <c r="Q16" s="6"/>
      <c r="R16" s="12"/>
      <c r="S16" s="83" t="e">
        <f t="shared" si="0"/>
        <v>#DIV/0!</v>
      </c>
      <c r="T16" s="84">
        <f t="shared" si="6"/>
        <v>0</v>
      </c>
      <c r="U16" s="84">
        <f t="shared" si="7"/>
        <v>0</v>
      </c>
      <c r="V16" s="84" t="e">
        <f t="shared" si="8"/>
        <v>#DIV/0!</v>
      </c>
      <c r="W16" s="84" t="e">
        <f t="shared" si="4"/>
        <v>#DIV/0!</v>
      </c>
      <c r="X16" s="85" t="e">
        <f t="shared" si="5"/>
        <v>#DIV/0!</v>
      </c>
    </row>
    <row r="17" spans="1:24" s="13" customFormat="1" ht="14.1" customHeight="1" thickTop="1" thickBot="1">
      <c r="A17" s="5">
        <v>10</v>
      </c>
      <c r="B17" s="164">
        <f>بيانات!C20</f>
        <v>0</v>
      </c>
      <c r="C17" s="11"/>
      <c r="D17" s="6"/>
      <c r="E17" s="7"/>
      <c r="F17" s="86"/>
      <c r="G17" s="87"/>
      <c r="H17" s="11"/>
      <c r="I17" s="6"/>
      <c r="J17" s="6"/>
      <c r="K17" s="8"/>
      <c r="L17" s="8"/>
      <c r="M17" s="8"/>
      <c r="N17" s="8"/>
      <c r="O17" s="12"/>
      <c r="P17" s="11"/>
      <c r="Q17" s="6"/>
      <c r="R17" s="12"/>
      <c r="S17" s="83" t="e">
        <f t="shared" si="0"/>
        <v>#DIV/0!</v>
      </c>
      <c r="T17" s="84">
        <f t="shared" si="6"/>
        <v>0</v>
      </c>
      <c r="U17" s="84">
        <f t="shared" si="7"/>
        <v>0</v>
      </c>
      <c r="V17" s="84" t="e">
        <f t="shared" si="8"/>
        <v>#DIV/0!</v>
      </c>
      <c r="W17" s="84" t="e">
        <f t="shared" si="4"/>
        <v>#DIV/0!</v>
      </c>
      <c r="X17" s="85" t="e">
        <f t="shared" si="5"/>
        <v>#DIV/0!</v>
      </c>
    </row>
    <row r="18" spans="1:24" s="13" customFormat="1" ht="14.1" customHeight="1" thickTop="1" thickBot="1">
      <c r="A18" s="5">
        <v>11</v>
      </c>
      <c r="B18" s="164">
        <f>بيانات!C21</f>
        <v>0</v>
      </c>
      <c r="C18" s="11"/>
      <c r="D18" s="6"/>
      <c r="E18" s="7"/>
      <c r="F18" s="86"/>
      <c r="G18" s="87"/>
      <c r="H18" s="11"/>
      <c r="I18" s="6"/>
      <c r="J18" s="6"/>
      <c r="K18" s="8"/>
      <c r="L18" s="8"/>
      <c r="M18" s="8"/>
      <c r="N18" s="8"/>
      <c r="O18" s="12"/>
      <c r="P18" s="11"/>
      <c r="Q18" s="6"/>
      <c r="R18" s="12"/>
      <c r="S18" s="83" t="e">
        <f t="shared" si="0"/>
        <v>#DIV/0!</v>
      </c>
      <c r="T18" s="84">
        <f t="shared" si="6"/>
        <v>0</v>
      </c>
      <c r="U18" s="84">
        <f t="shared" si="7"/>
        <v>0</v>
      </c>
      <c r="V18" s="84" t="e">
        <f t="shared" si="8"/>
        <v>#DIV/0!</v>
      </c>
      <c r="W18" s="84" t="e">
        <f t="shared" si="4"/>
        <v>#DIV/0!</v>
      </c>
      <c r="X18" s="85" t="e">
        <f t="shared" si="5"/>
        <v>#DIV/0!</v>
      </c>
    </row>
    <row r="19" spans="1:24" s="13" customFormat="1" ht="14.1" customHeight="1" thickTop="1" thickBot="1">
      <c r="A19" s="5">
        <v>12</v>
      </c>
      <c r="B19" s="164">
        <f>بيانات!C22</f>
        <v>0</v>
      </c>
      <c r="C19" s="11"/>
      <c r="D19" s="6"/>
      <c r="E19" s="7"/>
      <c r="F19" s="86"/>
      <c r="G19" s="87"/>
      <c r="H19" s="11"/>
      <c r="I19" s="6"/>
      <c r="J19" s="6"/>
      <c r="K19" s="8"/>
      <c r="L19" s="8"/>
      <c r="M19" s="8"/>
      <c r="N19" s="8"/>
      <c r="O19" s="12"/>
      <c r="P19" s="11"/>
      <c r="Q19" s="6"/>
      <c r="R19" s="12"/>
      <c r="S19" s="83" t="e">
        <f t="shared" si="0"/>
        <v>#DIV/0!</v>
      </c>
      <c r="T19" s="84">
        <f t="shared" si="6"/>
        <v>0</v>
      </c>
      <c r="U19" s="84">
        <f t="shared" si="7"/>
        <v>0</v>
      </c>
      <c r="V19" s="84" t="e">
        <f t="shared" si="8"/>
        <v>#DIV/0!</v>
      </c>
      <c r="W19" s="84" t="e">
        <f t="shared" si="4"/>
        <v>#DIV/0!</v>
      </c>
      <c r="X19" s="85" t="e">
        <f t="shared" si="5"/>
        <v>#DIV/0!</v>
      </c>
    </row>
    <row r="20" spans="1:24" s="13" customFormat="1" ht="14.1" customHeight="1" thickTop="1" thickBot="1">
      <c r="A20" s="5">
        <v>13</v>
      </c>
      <c r="B20" s="164">
        <f>بيانات!C23</f>
        <v>0</v>
      </c>
      <c r="C20" s="11"/>
      <c r="D20" s="6"/>
      <c r="E20" s="7"/>
      <c r="F20" s="86"/>
      <c r="G20" s="87"/>
      <c r="H20" s="11"/>
      <c r="I20" s="6"/>
      <c r="J20" s="6"/>
      <c r="K20" s="8"/>
      <c r="L20" s="8"/>
      <c r="M20" s="8"/>
      <c r="N20" s="8"/>
      <c r="O20" s="12"/>
      <c r="P20" s="11"/>
      <c r="Q20" s="6"/>
      <c r="R20" s="12"/>
      <c r="S20" s="83" t="e">
        <f t="shared" si="0"/>
        <v>#DIV/0!</v>
      </c>
      <c r="T20" s="84">
        <f t="shared" si="6"/>
        <v>0</v>
      </c>
      <c r="U20" s="84">
        <f t="shared" si="7"/>
        <v>0</v>
      </c>
      <c r="V20" s="84" t="e">
        <f t="shared" si="8"/>
        <v>#DIV/0!</v>
      </c>
      <c r="W20" s="84" t="e">
        <f t="shared" si="4"/>
        <v>#DIV/0!</v>
      </c>
      <c r="X20" s="85" t="e">
        <f t="shared" si="5"/>
        <v>#DIV/0!</v>
      </c>
    </row>
    <row r="21" spans="1:24" s="13" customFormat="1" ht="14.1" customHeight="1" thickTop="1" thickBot="1">
      <c r="A21" s="5">
        <v>14</v>
      </c>
      <c r="B21" s="164">
        <f>بيانات!C24</f>
        <v>0</v>
      </c>
      <c r="C21" s="11"/>
      <c r="D21" s="6"/>
      <c r="E21" s="7"/>
      <c r="F21" s="86"/>
      <c r="G21" s="87"/>
      <c r="H21" s="11"/>
      <c r="I21" s="6"/>
      <c r="J21" s="6"/>
      <c r="K21" s="8"/>
      <c r="L21" s="8"/>
      <c r="M21" s="8"/>
      <c r="N21" s="8"/>
      <c r="O21" s="12"/>
      <c r="P21" s="11"/>
      <c r="Q21" s="6"/>
      <c r="R21" s="12"/>
      <c r="S21" s="83" t="e">
        <f t="shared" si="0"/>
        <v>#DIV/0!</v>
      </c>
      <c r="T21" s="84">
        <f t="shared" si="6"/>
        <v>0</v>
      </c>
      <c r="U21" s="84">
        <f t="shared" si="7"/>
        <v>0</v>
      </c>
      <c r="V21" s="84" t="e">
        <f t="shared" si="8"/>
        <v>#DIV/0!</v>
      </c>
      <c r="W21" s="84" t="e">
        <f t="shared" si="4"/>
        <v>#DIV/0!</v>
      </c>
      <c r="X21" s="85" t="e">
        <f t="shared" si="5"/>
        <v>#DIV/0!</v>
      </c>
    </row>
    <row r="22" spans="1:24" s="13" customFormat="1" ht="14.1" customHeight="1" thickTop="1" thickBot="1">
      <c r="A22" s="5">
        <v>15</v>
      </c>
      <c r="B22" s="164">
        <f>بيانات!C25</f>
        <v>0</v>
      </c>
      <c r="C22" s="11"/>
      <c r="D22" s="6"/>
      <c r="E22" s="7"/>
      <c r="F22" s="86"/>
      <c r="G22" s="87"/>
      <c r="H22" s="11"/>
      <c r="I22" s="6"/>
      <c r="J22" s="6"/>
      <c r="K22" s="8"/>
      <c r="L22" s="8"/>
      <c r="M22" s="8"/>
      <c r="N22" s="8"/>
      <c r="O22" s="12"/>
      <c r="P22" s="11"/>
      <c r="Q22" s="6"/>
      <c r="R22" s="12"/>
      <c r="S22" s="83" t="e">
        <f t="shared" si="0"/>
        <v>#DIV/0!</v>
      </c>
      <c r="T22" s="84">
        <f t="shared" si="6"/>
        <v>0</v>
      </c>
      <c r="U22" s="84">
        <f t="shared" si="7"/>
        <v>0</v>
      </c>
      <c r="V22" s="84" t="e">
        <f t="shared" si="8"/>
        <v>#DIV/0!</v>
      </c>
      <c r="W22" s="84" t="e">
        <f t="shared" si="4"/>
        <v>#DIV/0!</v>
      </c>
      <c r="X22" s="85" t="e">
        <f t="shared" si="5"/>
        <v>#DIV/0!</v>
      </c>
    </row>
    <row r="23" spans="1:24" s="13" customFormat="1" ht="14.1" customHeight="1" thickTop="1" thickBot="1">
      <c r="A23" s="5">
        <v>16</v>
      </c>
      <c r="B23" s="164">
        <f>بيانات!C26</f>
        <v>0</v>
      </c>
      <c r="C23" s="11"/>
      <c r="D23" s="6"/>
      <c r="E23" s="7"/>
      <c r="F23" s="86"/>
      <c r="G23" s="87"/>
      <c r="H23" s="11"/>
      <c r="I23" s="6"/>
      <c r="J23" s="6"/>
      <c r="K23" s="8"/>
      <c r="L23" s="8"/>
      <c r="M23" s="8"/>
      <c r="N23" s="8"/>
      <c r="O23" s="12"/>
      <c r="P23" s="11"/>
      <c r="Q23" s="6"/>
      <c r="R23" s="12"/>
      <c r="S23" s="83" t="e">
        <f t="shared" si="0"/>
        <v>#DIV/0!</v>
      </c>
      <c r="T23" s="84">
        <f t="shared" si="6"/>
        <v>0</v>
      </c>
      <c r="U23" s="84">
        <f t="shared" si="7"/>
        <v>0</v>
      </c>
      <c r="V23" s="84" t="e">
        <f t="shared" si="8"/>
        <v>#DIV/0!</v>
      </c>
      <c r="W23" s="84" t="e">
        <f t="shared" si="4"/>
        <v>#DIV/0!</v>
      </c>
      <c r="X23" s="85" t="e">
        <f t="shared" si="5"/>
        <v>#DIV/0!</v>
      </c>
    </row>
    <row r="24" spans="1:24" s="13" customFormat="1" ht="14.1" customHeight="1" thickTop="1" thickBot="1">
      <c r="A24" s="5">
        <v>17</v>
      </c>
      <c r="B24" s="164">
        <f>بيانات!C27</f>
        <v>0</v>
      </c>
      <c r="C24" s="11"/>
      <c r="D24" s="6"/>
      <c r="E24" s="7"/>
      <c r="F24" s="86"/>
      <c r="G24" s="87"/>
      <c r="H24" s="11"/>
      <c r="I24" s="6"/>
      <c r="J24" s="6"/>
      <c r="K24" s="8"/>
      <c r="L24" s="8"/>
      <c r="M24" s="8"/>
      <c r="N24" s="8"/>
      <c r="O24" s="12"/>
      <c r="P24" s="11"/>
      <c r="Q24" s="6"/>
      <c r="R24" s="12"/>
      <c r="S24" s="83" t="e">
        <f t="shared" si="0"/>
        <v>#DIV/0!</v>
      </c>
      <c r="T24" s="84">
        <f t="shared" si="6"/>
        <v>0</v>
      </c>
      <c r="U24" s="84">
        <f t="shared" si="7"/>
        <v>0</v>
      </c>
      <c r="V24" s="84" t="e">
        <f t="shared" si="8"/>
        <v>#DIV/0!</v>
      </c>
      <c r="W24" s="84" t="e">
        <f t="shared" si="4"/>
        <v>#DIV/0!</v>
      </c>
      <c r="X24" s="85" t="e">
        <f t="shared" si="5"/>
        <v>#DIV/0!</v>
      </c>
    </row>
    <row r="25" spans="1:24" s="13" customFormat="1" ht="14.1" customHeight="1" thickTop="1" thickBot="1">
      <c r="A25" s="5">
        <v>18</v>
      </c>
      <c r="B25" s="164">
        <f>بيانات!C28</f>
        <v>0</v>
      </c>
      <c r="C25" s="11"/>
      <c r="D25" s="6"/>
      <c r="E25" s="7"/>
      <c r="F25" s="86"/>
      <c r="G25" s="87"/>
      <c r="H25" s="11"/>
      <c r="I25" s="6"/>
      <c r="J25" s="6"/>
      <c r="K25" s="8"/>
      <c r="L25" s="8"/>
      <c r="M25" s="8"/>
      <c r="N25" s="8"/>
      <c r="O25" s="12"/>
      <c r="P25" s="11"/>
      <c r="Q25" s="6"/>
      <c r="R25" s="12"/>
      <c r="S25" s="83" t="e">
        <f t="shared" si="0"/>
        <v>#DIV/0!</v>
      </c>
      <c r="T25" s="84">
        <f t="shared" si="6"/>
        <v>0</v>
      </c>
      <c r="U25" s="84">
        <f t="shared" si="7"/>
        <v>0</v>
      </c>
      <c r="V25" s="84" t="e">
        <f t="shared" si="8"/>
        <v>#DIV/0!</v>
      </c>
      <c r="W25" s="84" t="e">
        <f t="shared" si="4"/>
        <v>#DIV/0!</v>
      </c>
      <c r="X25" s="85" t="e">
        <f t="shared" si="5"/>
        <v>#DIV/0!</v>
      </c>
    </row>
    <row r="26" spans="1:24" s="13" customFormat="1" ht="14.1" customHeight="1" thickTop="1" thickBot="1">
      <c r="A26" s="5">
        <v>19</v>
      </c>
      <c r="B26" s="164">
        <f>بيانات!C29</f>
        <v>0</v>
      </c>
      <c r="C26" s="11"/>
      <c r="D26" s="6"/>
      <c r="E26" s="7"/>
      <c r="F26" s="86"/>
      <c r="G26" s="87"/>
      <c r="H26" s="11"/>
      <c r="I26" s="6"/>
      <c r="J26" s="6"/>
      <c r="K26" s="8"/>
      <c r="L26" s="8"/>
      <c r="M26" s="8"/>
      <c r="N26" s="8"/>
      <c r="O26" s="12"/>
      <c r="P26" s="11"/>
      <c r="Q26" s="6"/>
      <c r="R26" s="12"/>
      <c r="S26" s="83" t="e">
        <f t="shared" si="0"/>
        <v>#DIV/0!</v>
      </c>
      <c r="T26" s="84">
        <f t="shared" si="6"/>
        <v>0</v>
      </c>
      <c r="U26" s="84">
        <f t="shared" si="7"/>
        <v>0</v>
      </c>
      <c r="V26" s="84" t="e">
        <f t="shared" si="8"/>
        <v>#DIV/0!</v>
      </c>
      <c r="W26" s="84" t="e">
        <f t="shared" si="4"/>
        <v>#DIV/0!</v>
      </c>
      <c r="X26" s="85" t="e">
        <f t="shared" si="5"/>
        <v>#DIV/0!</v>
      </c>
    </row>
    <row r="27" spans="1:24" s="13" customFormat="1" ht="14.1" customHeight="1" thickTop="1" thickBot="1">
      <c r="A27" s="5">
        <v>20</v>
      </c>
      <c r="B27" s="164">
        <f>بيانات!C30</f>
        <v>0</v>
      </c>
      <c r="C27" s="11"/>
      <c r="D27" s="6"/>
      <c r="E27" s="7"/>
      <c r="F27" s="86"/>
      <c r="G27" s="87"/>
      <c r="H27" s="11"/>
      <c r="I27" s="6"/>
      <c r="J27" s="6"/>
      <c r="K27" s="8"/>
      <c r="L27" s="8"/>
      <c r="M27" s="8"/>
      <c r="N27" s="8"/>
      <c r="O27" s="12"/>
      <c r="P27" s="11"/>
      <c r="Q27" s="6"/>
      <c r="R27" s="12"/>
      <c r="S27" s="83" t="e">
        <f t="shared" si="0"/>
        <v>#DIV/0!</v>
      </c>
      <c r="T27" s="84">
        <f t="shared" si="6"/>
        <v>0</v>
      </c>
      <c r="U27" s="84">
        <f t="shared" si="7"/>
        <v>0</v>
      </c>
      <c r="V27" s="84" t="e">
        <f t="shared" si="8"/>
        <v>#DIV/0!</v>
      </c>
      <c r="W27" s="84" t="e">
        <f t="shared" si="4"/>
        <v>#DIV/0!</v>
      </c>
      <c r="X27" s="85" t="e">
        <f t="shared" si="5"/>
        <v>#DIV/0!</v>
      </c>
    </row>
    <row r="28" spans="1:24" s="13" customFormat="1" ht="14.1" customHeight="1" thickTop="1" thickBot="1">
      <c r="A28" s="5">
        <v>21</v>
      </c>
      <c r="B28" s="164">
        <f>بيانات!C31</f>
        <v>0</v>
      </c>
      <c r="C28" s="11"/>
      <c r="D28" s="6"/>
      <c r="E28" s="7"/>
      <c r="F28" s="86"/>
      <c r="G28" s="87"/>
      <c r="H28" s="11"/>
      <c r="I28" s="6"/>
      <c r="J28" s="6"/>
      <c r="K28" s="8"/>
      <c r="L28" s="8"/>
      <c r="M28" s="8"/>
      <c r="N28" s="8"/>
      <c r="O28" s="12"/>
      <c r="P28" s="11"/>
      <c r="Q28" s="6"/>
      <c r="R28" s="12"/>
      <c r="S28" s="83" t="e">
        <f t="shared" si="0"/>
        <v>#DIV/0!</v>
      </c>
      <c r="T28" s="84">
        <f t="shared" si="6"/>
        <v>0</v>
      </c>
      <c r="U28" s="84">
        <f t="shared" si="7"/>
        <v>0</v>
      </c>
      <c r="V28" s="84" t="e">
        <f t="shared" si="8"/>
        <v>#DIV/0!</v>
      </c>
      <c r="W28" s="84" t="e">
        <f t="shared" si="4"/>
        <v>#DIV/0!</v>
      </c>
      <c r="X28" s="85" t="e">
        <f t="shared" si="5"/>
        <v>#DIV/0!</v>
      </c>
    </row>
    <row r="29" spans="1:24" s="13" customFormat="1" ht="14.1" customHeight="1" thickTop="1" thickBot="1">
      <c r="A29" s="5">
        <v>22</v>
      </c>
      <c r="B29" s="164">
        <f>بيانات!C32</f>
        <v>0</v>
      </c>
      <c r="C29" s="11"/>
      <c r="D29" s="6"/>
      <c r="E29" s="7"/>
      <c r="F29" s="86"/>
      <c r="G29" s="87"/>
      <c r="H29" s="11"/>
      <c r="I29" s="6"/>
      <c r="J29" s="6"/>
      <c r="K29" s="8"/>
      <c r="L29" s="8"/>
      <c r="M29" s="8"/>
      <c r="N29" s="8"/>
      <c r="O29" s="12"/>
      <c r="P29" s="11"/>
      <c r="Q29" s="6"/>
      <c r="R29" s="12"/>
      <c r="S29" s="83" t="e">
        <f t="shared" si="0"/>
        <v>#DIV/0!</v>
      </c>
      <c r="T29" s="84">
        <f t="shared" si="6"/>
        <v>0</v>
      </c>
      <c r="U29" s="84">
        <f t="shared" si="7"/>
        <v>0</v>
      </c>
      <c r="V29" s="84" t="e">
        <f t="shared" si="8"/>
        <v>#DIV/0!</v>
      </c>
      <c r="W29" s="84" t="e">
        <f t="shared" si="4"/>
        <v>#DIV/0!</v>
      </c>
      <c r="X29" s="85" t="e">
        <f t="shared" si="5"/>
        <v>#DIV/0!</v>
      </c>
    </row>
    <row r="30" spans="1:24" s="13" customFormat="1" ht="14.1" customHeight="1" thickTop="1" thickBot="1">
      <c r="A30" s="5">
        <v>23</v>
      </c>
      <c r="B30" s="164">
        <f>بيانات!C33</f>
        <v>0</v>
      </c>
      <c r="C30" s="11"/>
      <c r="D30" s="6"/>
      <c r="E30" s="7"/>
      <c r="F30" s="86"/>
      <c r="G30" s="87"/>
      <c r="H30" s="11"/>
      <c r="I30" s="6"/>
      <c r="J30" s="6"/>
      <c r="K30" s="8"/>
      <c r="L30" s="8"/>
      <c r="M30" s="8"/>
      <c r="N30" s="8"/>
      <c r="O30" s="12"/>
      <c r="P30" s="11"/>
      <c r="Q30" s="6"/>
      <c r="R30" s="12"/>
      <c r="S30" s="83" t="e">
        <f t="shared" si="0"/>
        <v>#DIV/0!</v>
      </c>
      <c r="T30" s="84">
        <f t="shared" si="6"/>
        <v>0</v>
      </c>
      <c r="U30" s="84">
        <f t="shared" si="7"/>
        <v>0</v>
      </c>
      <c r="V30" s="84" t="e">
        <f t="shared" si="8"/>
        <v>#DIV/0!</v>
      </c>
      <c r="W30" s="84" t="e">
        <f t="shared" si="4"/>
        <v>#DIV/0!</v>
      </c>
      <c r="X30" s="85" t="e">
        <f t="shared" si="5"/>
        <v>#DIV/0!</v>
      </c>
    </row>
    <row r="31" spans="1:24" s="13" customFormat="1" ht="14.1" customHeight="1" thickTop="1" thickBot="1">
      <c r="A31" s="5">
        <v>24</v>
      </c>
      <c r="B31" s="164">
        <f>بيانات!C34</f>
        <v>0</v>
      </c>
      <c r="C31" s="11"/>
      <c r="D31" s="6"/>
      <c r="E31" s="7"/>
      <c r="F31" s="86"/>
      <c r="G31" s="87"/>
      <c r="H31" s="11"/>
      <c r="I31" s="6"/>
      <c r="J31" s="6"/>
      <c r="K31" s="8"/>
      <c r="L31" s="8"/>
      <c r="M31" s="8"/>
      <c r="N31" s="8"/>
      <c r="O31" s="12"/>
      <c r="P31" s="11"/>
      <c r="Q31" s="6"/>
      <c r="R31" s="12"/>
      <c r="S31" s="83" t="e">
        <f t="shared" si="0"/>
        <v>#DIV/0!</v>
      </c>
      <c r="T31" s="84">
        <f t="shared" si="6"/>
        <v>0</v>
      </c>
      <c r="U31" s="84">
        <f t="shared" si="7"/>
        <v>0</v>
      </c>
      <c r="V31" s="84" t="e">
        <f t="shared" si="8"/>
        <v>#DIV/0!</v>
      </c>
      <c r="W31" s="84" t="e">
        <f t="shared" si="4"/>
        <v>#DIV/0!</v>
      </c>
      <c r="X31" s="85" t="e">
        <f t="shared" si="5"/>
        <v>#DIV/0!</v>
      </c>
    </row>
    <row r="32" spans="1:24" s="13" customFormat="1" ht="14.1" customHeight="1" thickTop="1" thickBot="1">
      <c r="A32" s="5">
        <v>25</v>
      </c>
      <c r="B32" s="164">
        <f>بيانات!C35</f>
        <v>0</v>
      </c>
      <c r="C32" s="11"/>
      <c r="D32" s="6"/>
      <c r="E32" s="7"/>
      <c r="F32" s="86"/>
      <c r="G32" s="87"/>
      <c r="H32" s="11"/>
      <c r="I32" s="6"/>
      <c r="J32" s="6"/>
      <c r="K32" s="8"/>
      <c r="L32" s="8"/>
      <c r="M32" s="8"/>
      <c r="N32" s="8"/>
      <c r="O32" s="12"/>
      <c r="P32" s="11"/>
      <c r="Q32" s="6"/>
      <c r="R32" s="12"/>
      <c r="S32" s="83" t="e">
        <f t="shared" si="0"/>
        <v>#DIV/0!</v>
      </c>
      <c r="T32" s="84">
        <f t="shared" si="6"/>
        <v>0</v>
      </c>
      <c r="U32" s="84">
        <f t="shared" si="7"/>
        <v>0</v>
      </c>
      <c r="V32" s="84" t="e">
        <f t="shared" si="8"/>
        <v>#DIV/0!</v>
      </c>
      <c r="W32" s="84" t="e">
        <f t="shared" si="4"/>
        <v>#DIV/0!</v>
      </c>
      <c r="X32" s="85" t="e">
        <f t="shared" si="5"/>
        <v>#DIV/0!</v>
      </c>
    </row>
    <row r="33" spans="1:24" s="13" customFormat="1" ht="14.1" customHeight="1" thickTop="1" thickBot="1">
      <c r="A33" s="5">
        <v>26</v>
      </c>
      <c r="B33" s="164">
        <f>بيانات!C36</f>
        <v>0</v>
      </c>
      <c r="C33" s="11"/>
      <c r="D33" s="6"/>
      <c r="E33" s="7"/>
      <c r="F33" s="86"/>
      <c r="G33" s="87"/>
      <c r="H33" s="11"/>
      <c r="I33" s="6"/>
      <c r="J33" s="6"/>
      <c r="K33" s="8"/>
      <c r="L33" s="8"/>
      <c r="M33" s="8"/>
      <c r="N33" s="8"/>
      <c r="O33" s="12"/>
      <c r="P33" s="11"/>
      <c r="Q33" s="6"/>
      <c r="R33" s="12"/>
      <c r="S33" s="83" t="e">
        <f t="shared" si="0"/>
        <v>#DIV/0!</v>
      </c>
      <c r="T33" s="84">
        <f t="shared" si="6"/>
        <v>0</v>
      </c>
      <c r="U33" s="84">
        <f t="shared" si="7"/>
        <v>0</v>
      </c>
      <c r="V33" s="84" t="e">
        <f t="shared" si="8"/>
        <v>#DIV/0!</v>
      </c>
      <c r="W33" s="84" t="e">
        <f t="shared" si="4"/>
        <v>#DIV/0!</v>
      </c>
      <c r="X33" s="85" t="e">
        <f t="shared" si="5"/>
        <v>#DIV/0!</v>
      </c>
    </row>
    <row r="34" spans="1:24" s="13" customFormat="1" ht="14.1" customHeight="1" thickTop="1" thickBot="1">
      <c r="A34" s="5">
        <v>27</v>
      </c>
      <c r="B34" s="164">
        <f>بيانات!C37</f>
        <v>0</v>
      </c>
      <c r="C34" s="11"/>
      <c r="D34" s="6"/>
      <c r="E34" s="7"/>
      <c r="F34" s="86"/>
      <c r="G34" s="87"/>
      <c r="H34" s="11"/>
      <c r="I34" s="6"/>
      <c r="J34" s="6"/>
      <c r="K34" s="8"/>
      <c r="L34" s="8"/>
      <c r="M34" s="8"/>
      <c r="N34" s="8"/>
      <c r="O34" s="12"/>
      <c r="P34" s="11"/>
      <c r="Q34" s="6"/>
      <c r="R34" s="12"/>
      <c r="S34" s="83" t="e">
        <f t="shared" si="0"/>
        <v>#DIV/0!</v>
      </c>
      <c r="T34" s="84">
        <f t="shared" si="6"/>
        <v>0</v>
      </c>
      <c r="U34" s="84">
        <f t="shared" si="7"/>
        <v>0</v>
      </c>
      <c r="V34" s="84" t="e">
        <f t="shared" si="8"/>
        <v>#DIV/0!</v>
      </c>
      <c r="W34" s="84" t="e">
        <f t="shared" si="4"/>
        <v>#DIV/0!</v>
      </c>
      <c r="X34" s="85" t="e">
        <f t="shared" si="5"/>
        <v>#DIV/0!</v>
      </c>
    </row>
    <row r="35" spans="1:24" s="13" customFormat="1" ht="14.1" customHeight="1" thickTop="1" thickBot="1">
      <c r="A35" s="5">
        <v>28</v>
      </c>
      <c r="B35" s="164">
        <f>بيانات!C38</f>
        <v>0</v>
      </c>
      <c r="C35" s="11"/>
      <c r="D35" s="6"/>
      <c r="E35" s="7"/>
      <c r="F35" s="86"/>
      <c r="G35" s="87"/>
      <c r="H35" s="11"/>
      <c r="I35" s="6"/>
      <c r="J35" s="6"/>
      <c r="K35" s="8"/>
      <c r="L35" s="8"/>
      <c r="M35" s="8"/>
      <c r="N35" s="8"/>
      <c r="O35" s="12"/>
      <c r="P35" s="11"/>
      <c r="Q35" s="6"/>
      <c r="R35" s="12"/>
      <c r="S35" s="83" t="e">
        <f t="shared" si="0"/>
        <v>#DIV/0!</v>
      </c>
      <c r="T35" s="84">
        <f t="shared" si="6"/>
        <v>0</v>
      </c>
      <c r="U35" s="84">
        <f t="shared" si="7"/>
        <v>0</v>
      </c>
      <c r="V35" s="84" t="e">
        <f t="shared" si="8"/>
        <v>#DIV/0!</v>
      </c>
      <c r="W35" s="84" t="e">
        <f t="shared" si="4"/>
        <v>#DIV/0!</v>
      </c>
      <c r="X35" s="85" t="e">
        <f t="shared" si="5"/>
        <v>#DIV/0!</v>
      </c>
    </row>
    <row r="36" spans="1:24" s="13" customFormat="1" ht="14.1" customHeight="1" thickTop="1" thickBot="1">
      <c r="A36" s="5">
        <v>29</v>
      </c>
      <c r="B36" s="164">
        <f>بيانات!C39</f>
        <v>0</v>
      </c>
      <c r="C36" s="11"/>
      <c r="D36" s="6"/>
      <c r="E36" s="7"/>
      <c r="F36" s="86"/>
      <c r="G36" s="87"/>
      <c r="H36" s="11"/>
      <c r="I36" s="6"/>
      <c r="J36" s="6"/>
      <c r="K36" s="8"/>
      <c r="L36" s="8"/>
      <c r="M36" s="8"/>
      <c r="N36" s="8"/>
      <c r="O36" s="12"/>
      <c r="P36" s="11"/>
      <c r="Q36" s="6"/>
      <c r="R36" s="12"/>
      <c r="S36" s="83" t="e">
        <f t="shared" si="0"/>
        <v>#DIV/0!</v>
      </c>
      <c r="T36" s="84">
        <f t="shared" si="6"/>
        <v>0</v>
      </c>
      <c r="U36" s="84">
        <f t="shared" si="7"/>
        <v>0</v>
      </c>
      <c r="V36" s="84" t="e">
        <f t="shared" si="8"/>
        <v>#DIV/0!</v>
      </c>
      <c r="W36" s="84" t="e">
        <f t="shared" si="4"/>
        <v>#DIV/0!</v>
      </c>
      <c r="X36" s="85" t="e">
        <f t="shared" si="5"/>
        <v>#DIV/0!</v>
      </c>
    </row>
    <row r="37" spans="1:24" s="13" customFormat="1" ht="14.1" customHeight="1" thickTop="1" thickBot="1">
      <c r="A37" s="5">
        <v>30</v>
      </c>
      <c r="B37" s="164">
        <f>بيانات!C40</f>
        <v>0</v>
      </c>
      <c r="C37" s="11"/>
      <c r="D37" s="6"/>
      <c r="E37" s="7"/>
      <c r="F37" s="86"/>
      <c r="G37" s="87"/>
      <c r="H37" s="11"/>
      <c r="I37" s="6"/>
      <c r="J37" s="6"/>
      <c r="K37" s="8"/>
      <c r="L37" s="8"/>
      <c r="M37" s="8"/>
      <c r="N37" s="8"/>
      <c r="O37" s="12"/>
      <c r="P37" s="11"/>
      <c r="Q37" s="6"/>
      <c r="R37" s="12"/>
      <c r="S37" s="83" t="e">
        <f t="shared" si="0"/>
        <v>#DIV/0!</v>
      </c>
      <c r="T37" s="84">
        <f t="shared" si="6"/>
        <v>0</v>
      </c>
      <c r="U37" s="84">
        <f t="shared" si="7"/>
        <v>0</v>
      </c>
      <c r="V37" s="84" t="e">
        <f t="shared" si="8"/>
        <v>#DIV/0!</v>
      </c>
      <c r="W37" s="84" t="e">
        <f t="shared" si="4"/>
        <v>#DIV/0!</v>
      </c>
      <c r="X37" s="85" t="e">
        <f t="shared" si="5"/>
        <v>#DIV/0!</v>
      </c>
    </row>
    <row r="38" spans="1:24" s="13" customFormat="1" ht="14.1" customHeight="1" thickTop="1" thickBot="1">
      <c r="A38" s="5">
        <v>31</v>
      </c>
      <c r="B38" s="164">
        <f>بيانات!C41</f>
        <v>0</v>
      </c>
      <c r="C38" s="11"/>
      <c r="D38" s="6"/>
      <c r="E38" s="7"/>
      <c r="F38" s="86"/>
      <c r="G38" s="87"/>
      <c r="H38" s="11"/>
      <c r="I38" s="6"/>
      <c r="J38" s="6"/>
      <c r="K38" s="8"/>
      <c r="L38" s="8"/>
      <c r="M38" s="8"/>
      <c r="N38" s="8"/>
      <c r="O38" s="12"/>
      <c r="P38" s="11"/>
      <c r="Q38" s="6"/>
      <c r="R38" s="12"/>
      <c r="S38" s="83" t="e">
        <f t="shared" si="0"/>
        <v>#DIV/0!</v>
      </c>
      <c r="T38" s="84">
        <f t="shared" si="6"/>
        <v>0</v>
      </c>
      <c r="U38" s="84">
        <f t="shared" si="7"/>
        <v>0</v>
      </c>
      <c r="V38" s="84" t="e">
        <f t="shared" si="8"/>
        <v>#DIV/0!</v>
      </c>
      <c r="W38" s="84" t="e">
        <f t="shared" si="4"/>
        <v>#DIV/0!</v>
      </c>
      <c r="X38" s="85" t="e">
        <f t="shared" si="5"/>
        <v>#DIV/0!</v>
      </c>
    </row>
    <row r="39" spans="1:24" s="13" customFormat="1" ht="14.1" customHeight="1" thickTop="1" thickBot="1">
      <c r="A39" s="5">
        <v>32</v>
      </c>
      <c r="B39" s="164">
        <f>بيانات!C42</f>
        <v>0</v>
      </c>
      <c r="C39" s="11"/>
      <c r="D39" s="6"/>
      <c r="E39" s="7"/>
      <c r="F39" s="86"/>
      <c r="G39" s="87"/>
      <c r="H39" s="11"/>
      <c r="I39" s="6"/>
      <c r="J39" s="6"/>
      <c r="K39" s="8"/>
      <c r="L39" s="8"/>
      <c r="M39" s="8"/>
      <c r="N39" s="8"/>
      <c r="O39" s="12"/>
      <c r="P39" s="11"/>
      <c r="Q39" s="6"/>
      <c r="R39" s="12"/>
      <c r="S39" s="83" t="e">
        <f t="shared" si="0"/>
        <v>#DIV/0!</v>
      </c>
      <c r="T39" s="84">
        <f t="shared" si="6"/>
        <v>0</v>
      </c>
      <c r="U39" s="84">
        <f t="shared" si="7"/>
        <v>0</v>
      </c>
      <c r="V39" s="84" t="e">
        <f t="shared" si="8"/>
        <v>#DIV/0!</v>
      </c>
      <c r="W39" s="84" t="e">
        <f t="shared" si="4"/>
        <v>#DIV/0!</v>
      </c>
      <c r="X39" s="85" t="e">
        <f t="shared" si="5"/>
        <v>#DIV/0!</v>
      </c>
    </row>
    <row r="40" spans="1:24" s="13" customFormat="1" ht="14.1" customHeight="1" thickTop="1" thickBot="1">
      <c r="A40" s="5">
        <v>33</v>
      </c>
      <c r="B40" s="207">
        <f>بيانات!C43</f>
        <v>0</v>
      </c>
      <c r="C40" s="11"/>
      <c r="D40" s="6"/>
      <c r="E40" s="7"/>
      <c r="F40" s="86"/>
      <c r="G40" s="87"/>
      <c r="H40" s="11"/>
      <c r="I40" s="6"/>
      <c r="J40" s="6"/>
      <c r="K40" s="8"/>
      <c r="L40" s="8"/>
      <c r="M40" s="8"/>
      <c r="N40" s="8"/>
      <c r="O40" s="12"/>
      <c r="P40" s="11"/>
      <c r="Q40" s="6"/>
      <c r="R40" s="12"/>
      <c r="S40" s="83" t="e">
        <f t="shared" si="0"/>
        <v>#DIV/0!</v>
      </c>
      <c r="T40" s="84">
        <f t="shared" si="6"/>
        <v>0</v>
      </c>
      <c r="U40" s="84">
        <f t="shared" si="7"/>
        <v>0</v>
      </c>
      <c r="V40" s="84" t="e">
        <f t="shared" si="8"/>
        <v>#DIV/0!</v>
      </c>
      <c r="W40" s="84" t="e">
        <f t="shared" si="4"/>
        <v>#DIV/0!</v>
      </c>
      <c r="X40" s="85" t="e">
        <f t="shared" si="5"/>
        <v>#DIV/0!</v>
      </c>
    </row>
    <row r="41" spans="1:24" ht="15.75" thickTop="1">
      <c r="A41" s="69"/>
      <c r="B41" s="69"/>
      <c r="C41" s="364" t="s">
        <v>52</v>
      </c>
      <c r="D41" s="364"/>
      <c r="E41" s="364"/>
      <c r="F41" s="364"/>
      <c r="G41" s="208"/>
      <c r="H41" s="309">
        <f>بيانات!D8</f>
        <v>0</v>
      </c>
      <c r="I41" s="309"/>
      <c r="J41" s="309"/>
      <c r="K41" s="309"/>
      <c r="L41" s="69"/>
      <c r="M41" s="69"/>
      <c r="N41" s="69"/>
      <c r="O41" s="69"/>
      <c r="P41" s="69"/>
      <c r="Q41" s="69"/>
      <c r="R41" s="69"/>
      <c r="S41" s="311" t="s">
        <v>53</v>
      </c>
      <c r="T41" s="311"/>
      <c r="U41" s="309">
        <f>بيانات!H8</f>
        <v>0</v>
      </c>
      <c r="V41" s="309"/>
      <c r="W41" s="309"/>
      <c r="X41" s="309"/>
    </row>
    <row r="42" spans="1:24"/>
  </sheetData>
  <sheetProtection selectLockedCells="1"/>
  <mergeCells count="34">
    <mergeCell ref="A4:A7"/>
    <mergeCell ref="B4:B7"/>
    <mergeCell ref="C4:G4"/>
    <mergeCell ref="H4:O4"/>
    <mergeCell ref="P4:R4"/>
    <mergeCell ref="B1:D1"/>
    <mergeCell ref="S1:W1"/>
    <mergeCell ref="S2:W2"/>
    <mergeCell ref="P3:Q3"/>
    <mergeCell ref="L3:N3"/>
    <mergeCell ref="C41:F41"/>
    <mergeCell ref="H41:K41"/>
    <mergeCell ref="S4:X4"/>
    <mergeCell ref="C5:E6"/>
    <mergeCell ref="F5:G6"/>
    <mergeCell ref="H5:H6"/>
    <mergeCell ref="I5:I6"/>
    <mergeCell ref="J5:J6"/>
    <mergeCell ref="K5:K6"/>
    <mergeCell ref="L5:L6"/>
    <mergeCell ref="M5:M6"/>
    <mergeCell ref="N5:N6"/>
    <mergeCell ref="U5:U6"/>
    <mergeCell ref="V5:V6"/>
    <mergeCell ref="W5:W7"/>
    <mergeCell ref="X5:X7"/>
    <mergeCell ref="S41:T41"/>
    <mergeCell ref="U41:X41"/>
    <mergeCell ref="O5:O6"/>
    <mergeCell ref="P5:P6"/>
    <mergeCell ref="Q5:Q6"/>
    <mergeCell ref="R5:R6"/>
    <mergeCell ref="S5:S6"/>
    <mergeCell ref="T5:T6"/>
  </mergeCells>
  <conditionalFormatting sqref="C8:E40">
    <cfRule type="cellIs" priority="2" stopIfTrue="1" operator="equal">
      <formula>0</formula>
    </cfRule>
    <cfRule type="cellIs" priority="3" stopIfTrue="1" operator="lessThan">
      <formula>0</formula>
    </cfRule>
    <cfRule type="cellIs" dxfId="256" priority="4" stopIfTrue="1" operator="lessThan">
      <formula>0</formula>
    </cfRule>
    <cfRule type="cellIs" priority="5" stopIfTrue="1" operator="greaterThan">
      <formula>0</formula>
    </cfRule>
    <cfRule type="cellIs" dxfId="255" priority="6" stopIfTrue="1" operator="equal">
      <formula>0</formula>
    </cfRule>
    <cfRule type="cellIs" dxfId="254" priority="7" stopIfTrue="1" operator="lessThan">
      <formula>2.5</formula>
    </cfRule>
    <cfRule type="cellIs" dxfId="253" priority="8" stopIfTrue="1" operator="equal">
      <formula>0</formula>
    </cfRule>
    <cfRule type="cellIs" priority="9" stopIfTrue="1" operator="between">
      <formula>0</formula>
      <formula>5</formula>
    </cfRule>
  </conditionalFormatting>
  <conditionalFormatting sqref="S8:X40">
    <cfRule type="containsErrors" dxfId="252" priority="1">
      <formula>ISERROR(S8)</formula>
    </cfRule>
  </conditionalFormatting>
  <dataValidations count="6">
    <dataValidation type="decimal" allowBlank="1" showInputMessage="1" showErrorMessage="1" error="العدد أكبر من ( 4 ) تأكد من الإدخال_x000a_          ( أبوخالد السعدون )" sqref="N8:O40 H8:J40 L8:L40">
      <formula1>0</formula1>
      <formula2>4</formula2>
    </dataValidation>
    <dataValidation type="decimal" allowBlank="1" showInputMessage="1" showErrorMessage="1" error="الرقم أكبر من ( 4 ) تأكد من الإدخال _x000a_             ( أبوخالد السعدون)" sqref="C8:E40">
      <formula1>0</formula1>
      <formula2>4</formula2>
    </dataValidation>
    <dataValidation type="decimal" allowBlank="1" showInputMessage="1" showErrorMessage="1" error="العدد أكبر من ( 2  ) تأكد من الإدخال_x000a_          ( أبوخالد السعدون )" sqref="F8:G40">
      <formula1>0</formula1>
      <formula2>2</formula2>
    </dataValidation>
    <dataValidation type="decimal" allowBlank="1" showInputMessage="1" showErrorMessage="1" error="العدد أكبر من ( 3 ) تأكد من الإدخال_x000a_          ( أبوخالد السعدون )" sqref="K8:K40 M8:M40">
      <formula1>0</formula1>
      <formula2>3</formula2>
    </dataValidation>
    <dataValidation type="decimal" allowBlank="1" showInputMessage="1" showErrorMessage="1" error="العدد أكبر من ( 5  ) تأكد من الإدخال_x000a_          ( أبوخالد السعدون )" sqref="P8:Q40">
      <formula1>0</formula1>
      <formula2>5</formula2>
    </dataValidation>
    <dataValidation type="decimal" allowBlank="1" showInputMessage="1" showErrorMessage="1" error="العدد أكبر من ( 4  ) تأكد من الإدخال_x000a_          ( أبوخالد السعدون )" sqref="R8:R40">
      <formula1>0</formula1>
      <formula2>4</formula2>
    </dataValidation>
  </dataValidations>
  <pageMargins left="0.19685039370078741" right="0.19685039370078741" top="0.19685039370078741" bottom="0.19685039370078741" header="0.15748031496062992" footer="0.15748031496062992"/>
  <pageSetup paperSize="9" scale="97"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9"/>
  <sheetViews>
    <sheetView showGridLines="0" showRowColHeaders="0" rightToLeft="1" topLeftCell="B706" workbookViewId="0">
      <selection activeCell="G858" sqref="G858"/>
    </sheetView>
  </sheetViews>
  <sheetFormatPr defaultColWidth="0" defaultRowHeight="15" zeroHeight="1"/>
  <cols>
    <col min="1" max="1" width="0" hidden="1" customWidth="1"/>
    <col min="2" max="2" width="1.75" customWidth="1"/>
    <col min="3" max="3" width="9" customWidth="1"/>
    <col min="4" max="4" width="18.625" customWidth="1"/>
    <col min="5" max="5" width="6.625" customWidth="1"/>
    <col min="6" max="6" width="8.625" customWidth="1"/>
    <col min="7" max="7" width="3.25" customWidth="1"/>
    <col min="8" max="8" width="4.875" style="39" customWidth="1"/>
    <col min="9" max="9" width="8.625" style="39" customWidth="1"/>
    <col min="10" max="10" width="6.25" style="39" customWidth="1"/>
    <col min="11" max="11" width="5.375" style="39" customWidth="1"/>
    <col min="12" max="12" width="6.375" customWidth="1"/>
    <col min="13" max="13" width="4" customWidth="1"/>
    <col min="14" max="14" width="4.875" customWidth="1"/>
    <col min="15" max="15" width="9" customWidth="1"/>
    <col min="16" max="20" width="0" hidden="1" customWidth="1"/>
    <col min="21" max="16384" width="9" hidden="1"/>
  </cols>
  <sheetData>
    <row r="1" spans="1:20">
      <c r="C1" s="336" t="s">
        <v>42</v>
      </c>
      <c r="D1" s="336"/>
      <c r="E1" s="336"/>
      <c r="F1" s="336"/>
    </row>
    <row r="2" spans="1:20" ht="15" customHeight="1" thickBot="1">
      <c r="C2" s="337">
        <f>بيانات!D9</f>
        <v>0</v>
      </c>
      <c r="D2" s="337"/>
      <c r="E2" s="337"/>
      <c r="F2" s="337"/>
    </row>
    <row r="3" spans="1:20" ht="15.95" customHeight="1" thickBot="1">
      <c r="A3" s="355"/>
      <c r="B3" s="355"/>
      <c r="C3" s="338" t="s">
        <v>78</v>
      </c>
      <c r="D3" s="338"/>
      <c r="E3" s="338"/>
      <c r="F3" s="338"/>
      <c r="G3" s="25"/>
      <c r="H3" s="47"/>
      <c r="I3" s="48"/>
      <c r="J3" s="48"/>
      <c r="K3" s="48"/>
      <c r="L3" s="49"/>
      <c r="M3" s="49"/>
      <c r="N3" s="50"/>
    </row>
    <row r="4" spans="1:20" ht="15.95" customHeight="1" thickBot="1">
      <c r="A4" s="15"/>
      <c r="B4" s="16"/>
      <c r="C4" s="33" t="s">
        <v>1</v>
      </c>
      <c r="D4" s="67">
        <f>'متابعة 3 '!B8</f>
        <v>0</v>
      </c>
      <c r="E4" s="33" t="s">
        <v>39</v>
      </c>
      <c r="F4" s="68" t="str">
        <f>'متابعة 3 '!P3</f>
        <v>أول 4</v>
      </c>
      <c r="G4" s="26"/>
      <c r="H4" s="51" t="s">
        <v>44</v>
      </c>
      <c r="I4" s="348" t="s">
        <v>46</v>
      </c>
      <c r="J4" s="349"/>
      <c r="K4" s="349"/>
      <c r="L4" s="349"/>
      <c r="M4" s="350"/>
      <c r="N4" s="52"/>
    </row>
    <row r="5" spans="1:20" ht="15.95" customHeight="1" thickBot="1">
      <c r="A5" s="16"/>
      <c r="B5" s="16"/>
      <c r="C5" s="340" t="s">
        <v>70</v>
      </c>
      <c r="D5" s="341"/>
      <c r="E5" s="372">
        <f>بيانات!I33</f>
        <v>0</v>
      </c>
      <c r="F5" s="341"/>
      <c r="G5" s="38"/>
      <c r="H5" s="51"/>
      <c r="L5" s="39"/>
      <c r="M5" s="15"/>
      <c r="N5" s="52"/>
    </row>
    <row r="6" spans="1:20" ht="17.100000000000001" customHeight="1" thickBot="1">
      <c r="A6" s="15"/>
      <c r="B6" s="17"/>
      <c r="C6" s="339" t="s">
        <v>35</v>
      </c>
      <c r="D6" s="176" t="s">
        <v>74</v>
      </c>
      <c r="E6" s="28">
        <v>4</v>
      </c>
      <c r="F6" s="65" t="e">
        <f>CEILING(AVERAGE('متابعة 3 '!C8:E8),0.5)</f>
        <v>#DIV/0!</v>
      </c>
      <c r="G6" s="14"/>
      <c r="H6" s="51"/>
      <c r="I6" s="94" t="s">
        <v>8</v>
      </c>
      <c r="J6" s="95">
        <f>E8</f>
        <v>6</v>
      </c>
      <c r="K6" s="96" t="e">
        <f>AVERAGEIF('متابعة 3 '!S8:S40,"&gt;0")</f>
        <v>#DIV/0!</v>
      </c>
      <c r="L6" s="97" t="e">
        <f>F8</f>
        <v>#DIV/0!</v>
      </c>
      <c r="M6" s="183"/>
      <c r="N6" s="52"/>
    </row>
    <row r="7" spans="1:20" ht="17.100000000000001" customHeight="1" thickBot="1">
      <c r="A7" s="15"/>
      <c r="B7" s="17"/>
      <c r="C7" s="339"/>
      <c r="D7" s="99" t="s">
        <v>25</v>
      </c>
      <c r="E7" s="28">
        <v>2</v>
      </c>
      <c r="F7" s="65" t="e">
        <f>CEILING(AVERAGE('متابعة 3 '!F8:G8),0.5)</f>
        <v>#DIV/0!</v>
      </c>
      <c r="G7" s="14"/>
      <c r="H7" s="51"/>
      <c r="I7" s="94" t="s">
        <v>45</v>
      </c>
      <c r="J7" s="95">
        <f>E17</f>
        <v>30</v>
      </c>
      <c r="K7" s="96" t="e">
        <f>AVERAGEIF('متابعة 3 '!T8:T40,"&gt;0")</f>
        <v>#DIV/0!</v>
      </c>
      <c r="L7" s="97">
        <f>F17</f>
        <v>0</v>
      </c>
      <c r="M7" s="183"/>
      <c r="N7" s="52"/>
    </row>
    <row r="8" spans="1:20" ht="17.100000000000001" customHeight="1" thickBot="1">
      <c r="A8" s="15"/>
      <c r="B8" s="17"/>
      <c r="C8" s="339"/>
      <c r="D8" s="99" t="s">
        <v>13</v>
      </c>
      <c r="E8" s="28">
        <v>6</v>
      </c>
      <c r="F8" s="212" t="e">
        <f>SUM(F6:F7)</f>
        <v>#DIV/0!</v>
      </c>
      <c r="G8" s="14"/>
      <c r="H8" s="51"/>
      <c r="I8" s="94" t="s">
        <v>12</v>
      </c>
      <c r="J8" s="95">
        <f>E21</f>
        <v>14</v>
      </c>
      <c r="K8" s="96" t="e">
        <f>AVERAGEIF('متابعة 3 '!U8:U40,"&gt;0")</f>
        <v>#DIV/0!</v>
      </c>
      <c r="L8" s="97">
        <f>F21</f>
        <v>0</v>
      </c>
      <c r="M8" s="183"/>
      <c r="N8" s="52"/>
    </row>
    <row r="9" spans="1:20" ht="15.95" customHeight="1" thickBot="1">
      <c r="A9" s="15"/>
      <c r="B9" s="18"/>
      <c r="C9" s="323" t="s">
        <v>23</v>
      </c>
      <c r="D9" s="323"/>
      <c r="E9" s="30">
        <v>4</v>
      </c>
      <c r="F9" s="66">
        <f>'متابعة 3 '!H8</f>
        <v>0</v>
      </c>
      <c r="G9" s="14"/>
      <c r="H9" s="51"/>
      <c r="L9" s="39"/>
      <c r="M9" s="15"/>
      <c r="N9" s="52"/>
    </row>
    <row r="10" spans="1:20" ht="15.95" customHeight="1" thickBot="1">
      <c r="A10" s="15"/>
      <c r="B10" s="19"/>
      <c r="C10" s="323" t="s">
        <v>24</v>
      </c>
      <c r="D10" s="323"/>
      <c r="E10" s="28">
        <v>4</v>
      </c>
      <c r="F10" s="66">
        <f>'متابعة 3 '!I8</f>
        <v>0</v>
      </c>
      <c r="G10" s="31"/>
      <c r="H10" s="51"/>
      <c r="L10" s="39"/>
      <c r="M10" s="15"/>
      <c r="N10" s="52"/>
    </row>
    <row r="11" spans="1:20" ht="15.95" customHeight="1" thickBot="1">
      <c r="A11" s="19"/>
      <c r="B11" s="19"/>
      <c r="C11" s="324" t="s">
        <v>36</v>
      </c>
      <c r="D11" s="99" t="s">
        <v>26</v>
      </c>
      <c r="E11" s="28">
        <v>4</v>
      </c>
      <c r="F11" s="66">
        <f>'متابعة 3 '!J8</f>
        <v>0</v>
      </c>
      <c r="G11" s="31"/>
      <c r="H11" s="51"/>
      <c r="L11" s="39"/>
      <c r="M11" s="15"/>
      <c r="N11" s="52"/>
    </row>
    <row r="12" spans="1:20" ht="15.95" customHeight="1" thickBot="1">
      <c r="A12" s="15"/>
      <c r="B12" s="17"/>
      <c r="C12" s="325"/>
      <c r="D12" s="99" t="s">
        <v>27</v>
      </c>
      <c r="E12" s="30">
        <v>3</v>
      </c>
      <c r="F12" s="66">
        <f>'متابعة 3 '!K8</f>
        <v>0</v>
      </c>
      <c r="G12" s="14"/>
      <c r="H12" s="51"/>
      <c r="L12" s="39"/>
      <c r="M12" s="15"/>
      <c r="N12" s="52"/>
    </row>
    <row r="13" spans="1:20" ht="15.95" customHeight="1" thickBot="1">
      <c r="A13" s="15"/>
      <c r="B13" s="17"/>
      <c r="C13" s="325"/>
      <c r="D13" s="99" t="s">
        <v>28</v>
      </c>
      <c r="E13" s="30">
        <v>4</v>
      </c>
      <c r="F13" s="66">
        <f>'متابعة 3 '!L8</f>
        <v>0</v>
      </c>
      <c r="G13" s="14"/>
      <c r="H13" s="51"/>
      <c r="L13" s="39"/>
      <c r="M13" s="15"/>
      <c r="N13" s="52"/>
    </row>
    <row r="14" spans="1:20" ht="15.95" customHeight="1" thickBot="1">
      <c r="A14" s="20"/>
      <c r="B14" s="15"/>
      <c r="C14" s="325"/>
      <c r="D14" s="99" t="s">
        <v>29</v>
      </c>
      <c r="E14" s="30">
        <v>3</v>
      </c>
      <c r="F14" s="66">
        <f>'متابعة 3 '!M8</f>
        <v>0</v>
      </c>
      <c r="G14" s="14"/>
      <c r="H14" s="51"/>
      <c r="L14" s="39"/>
      <c r="M14" s="15"/>
      <c r="N14" s="52"/>
      <c r="Q14" s="62"/>
      <c r="R14" s="62"/>
      <c r="S14" s="62"/>
      <c r="T14" s="62"/>
    </row>
    <row r="15" spans="1:20" ht="15.95" customHeight="1" thickBot="1">
      <c r="A15" s="20"/>
      <c r="B15" s="15"/>
      <c r="C15" s="326"/>
      <c r="D15" s="99" t="s">
        <v>30</v>
      </c>
      <c r="E15" s="30">
        <v>4</v>
      </c>
      <c r="F15" s="66">
        <f>'متابعة 3 '!N8</f>
        <v>0</v>
      </c>
      <c r="G15" s="14"/>
      <c r="H15" s="51"/>
      <c r="L15" s="39"/>
      <c r="M15" s="15"/>
      <c r="N15" s="52"/>
      <c r="Q15" s="62"/>
      <c r="R15" s="62"/>
      <c r="S15" s="62"/>
      <c r="T15" s="62"/>
    </row>
    <row r="16" spans="1:20" ht="15.95" customHeight="1" thickBot="1">
      <c r="A16" s="20"/>
      <c r="B16" s="15"/>
      <c r="C16" s="323" t="s">
        <v>31</v>
      </c>
      <c r="D16" s="323"/>
      <c r="E16" s="30">
        <v>4</v>
      </c>
      <c r="F16" s="66">
        <f>'متابعة 3 '!O8</f>
        <v>0</v>
      </c>
      <c r="G16" s="14"/>
      <c r="H16" s="51"/>
      <c r="I16" s="61"/>
      <c r="J16" s="61"/>
      <c r="K16" s="61"/>
      <c r="L16" s="61"/>
      <c r="M16" s="15"/>
      <c r="N16" s="52"/>
      <c r="Q16" s="62"/>
      <c r="R16" s="62"/>
      <c r="S16" s="62"/>
      <c r="T16" s="62"/>
    </row>
    <row r="17" spans="1:17" ht="15.95" customHeight="1" thickBot="1">
      <c r="A17" s="20"/>
      <c r="B17" s="15"/>
      <c r="C17" s="327" t="s">
        <v>13</v>
      </c>
      <c r="D17" s="328"/>
      <c r="E17" s="30">
        <v>30</v>
      </c>
      <c r="F17" s="212">
        <f>SUM(F9:F16)</f>
        <v>0</v>
      </c>
      <c r="G17" s="14"/>
      <c r="H17" s="51"/>
      <c r="I17" s="61"/>
      <c r="J17" s="61"/>
      <c r="K17" s="61"/>
      <c r="L17" s="61"/>
      <c r="M17" s="15"/>
      <c r="N17" s="52"/>
    </row>
    <row r="18" spans="1:17" ht="15.95" customHeight="1" thickBot="1">
      <c r="A18" s="21"/>
      <c r="B18" s="15"/>
      <c r="C18" s="324" t="s">
        <v>37</v>
      </c>
      <c r="D18" s="100" t="s">
        <v>32</v>
      </c>
      <c r="E18" s="30">
        <v>5</v>
      </c>
      <c r="F18" s="66">
        <f>'متابعة 3 '!P8</f>
        <v>0</v>
      </c>
      <c r="G18" s="14"/>
      <c r="H18" s="51"/>
      <c r="I18" s="61"/>
      <c r="J18" s="61"/>
      <c r="K18" s="61"/>
      <c r="L18" s="61"/>
      <c r="M18" s="15"/>
      <c r="N18" s="52"/>
    </row>
    <row r="19" spans="1:17" ht="15.95" customHeight="1" thickBot="1">
      <c r="A19" s="21"/>
      <c r="B19" s="15"/>
      <c r="C19" s="325"/>
      <c r="D19" s="100" t="s">
        <v>33</v>
      </c>
      <c r="E19" s="30">
        <v>5</v>
      </c>
      <c r="F19" s="66">
        <f>'متابعة 3 '!Q8</f>
        <v>0</v>
      </c>
      <c r="G19" s="14"/>
      <c r="H19" s="51"/>
      <c r="I19" s="40"/>
      <c r="J19" s="40"/>
      <c r="K19" s="40"/>
      <c r="L19" s="15"/>
      <c r="M19" s="15"/>
      <c r="N19" s="52"/>
    </row>
    <row r="20" spans="1:17" ht="15.95" customHeight="1" thickBot="1">
      <c r="A20" s="15"/>
      <c r="B20" s="15"/>
      <c r="C20" s="325"/>
      <c r="D20" s="100" t="s">
        <v>7</v>
      </c>
      <c r="E20" s="30">
        <v>4</v>
      </c>
      <c r="F20" s="66">
        <f>'متابعة 3 '!R8</f>
        <v>0</v>
      </c>
      <c r="G20" s="14"/>
      <c r="H20" s="51"/>
      <c r="L20" s="15"/>
      <c r="M20" s="15"/>
      <c r="N20" s="52"/>
    </row>
    <row r="21" spans="1:17" ht="15.95" customHeight="1" thickBot="1">
      <c r="A21" s="15"/>
      <c r="B21" s="18"/>
      <c r="C21" s="326"/>
      <c r="D21" s="100" t="s">
        <v>13</v>
      </c>
      <c r="E21" s="30">
        <v>14</v>
      </c>
      <c r="F21" s="213">
        <f>SUM(F18:F20)</f>
        <v>0</v>
      </c>
      <c r="G21" s="14"/>
      <c r="H21" s="51"/>
      <c r="I21" s="177" t="s">
        <v>47</v>
      </c>
      <c r="L21" s="15"/>
      <c r="M21" s="15"/>
      <c r="N21" s="52"/>
    </row>
    <row r="22" spans="1:17" ht="15.95" customHeight="1" thickBot="1">
      <c r="A22" s="15"/>
      <c r="B22" s="19"/>
      <c r="C22" s="329" t="s">
        <v>34</v>
      </c>
      <c r="D22" s="330"/>
      <c r="E22" s="32">
        <f>E8+E17+E21</f>
        <v>50</v>
      </c>
      <c r="F22" s="214" t="e">
        <f>F8+F17+F21</f>
        <v>#DIV/0!</v>
      </c>
      <c r="G22" s="331"/>
      <c r="H22" s="51"/>
      <c r="I22" s="356">
        <f>بيانات!F11</f>
        <v>0</v>
      </c>
      <c r="J22" s="357"/>
      <c r="K22" s="357"/>
      <c r="L22" s="357"/>
      <c r="M22" s="358"/>
      <c r="N22" s="52"/>
    </row>
    <row r="23" spans="1:17" ht="15.95" customHeight="1" thickBot="1">
      <c r="A23" s="19"/>
      <c r="B23" s="19"/>
      <c r="C23" s="333" t="s">
        <v>88</v>
      </c>
      <c r="D23" s="334"/>
      <c r="E23" s="210" t="e">
        <f>'متابعة 3 '!X8</f>
        <v>#DIV/0!</v>
      </c>
      <c r="F23" s="206" t="e">
        <f>F22*100/E22&amp;" %"</f>
        <v>#DIV/0!</v>
      </c>
      <c r="G23" s="332"/>
      <c r="H23" s="51"/>
      <c r="I23" s="373" t="str">
        <f>بيانات!G26</f>
        <v>AL-SADOON</v>
      </c>
      <c r="J23" s="374"/>
      <c r="K23" s="374"/>
      <c r="L23" s="374"/>
      <c r="M23" s="375"/>
      <c r="N23" s="52"/>
    </row>
    <row r="24" spans="1:17" ht="15.95" customHeight="1" thickBot="1">
      <c r="A24" s="19"/>
      <c r="B24" s="19"/>
      <c r="C24" s="98" t="s">
        <v>40</v>
      </c>
      <c r="D24" s="335">
        <f>بيانات!D8</f>
        <v>0</v>
      </c>
      <c r="E24" s="335"/>
      <c r="F24" s="335"/>
      <c r="G24" s="101"/>
      <c r="H24" s="51"/>
      <c r="I24" s="376"/>
      <c r="J24" s="377"/>
      <c r="K24" s="377"/>
      <c r="L24" s="377"/>
      <c r="M24" s="378"/>
      <c r="N24" s="52"/>
      <c r="Q24" s="58"/>
    </row>
    <row r="25" spans="1:17" ht="15" customHeight="1" thickBot="1">
      <c r="A25" s="15"/>
      <c r="B25" s="15"/>
      <c r="C25" s="321" t="s">
        <v>43</v>
      </c>
      <c r="D25" s="321"/>
      <c r="E25" s="322"/>
      <c r="F25" s="322"/>
      <c r="G25" s="24"/>
      <c r="H25" s="53"/>
      <c r="I25" s="54"/>
      <c r="J25" s="54"/>
      <c r="K25" s="54"/>
      <c r="L25" s="55"/>
      <c r="M25" s="55"/>
      <c r="N25" s="56"/>
    </row>
    <row r="26" spans="1:17" ht="20.100000000000001" customHeight="1">
      <c r="A26" s="15"/>
      <c r="B26" s="17"/>
      <c r="C26" s="57"/>
      <c r="D26" s="22"/>
      <c r="E26" s="23"/>
      <c r="F26" s="24"/>
      <c r="G26" s="24"/>
    </row>
    <row r="27" spans="1:17" ht="16.5" customHeight="1">
      <c r="A27" s="15"/>
      <c r="B27" s="17"/>
      <c r="C27" s="336" t="s">
        <v>42</v>
      </c>
      <c r="D27" s="336"/>
      <c r="E27" s="336"/>
      <c r="F27" s="336"/>
    </row>
    <row r="28" spans="1:17" ht="15.95" customHeight="1" thickBot="1">
      <c r="A28" s="15"/>
      <c r="B28" s="18"/>
      <c r="C28" s="337">
        <f>بيانات!D9</f>
        <v>0</v>
      </c>
      <c r="D28" s="337"/>
      <c r="E28" s="337"/>
      <c r="F28" s="337"/>
    </row>
    <row r="29" spans="1:17" ht="15.95" customHeight="1" thickBot="1">
      <c r="A29" s="15"/>
      <c r="B29" s="15"/>
      <c r="C29" s="338" t="s">
        <v>78</v>
      </c>
      <c r="D29" s="338"/>
      <c r="E29" s="338"/>
      <c r="F29" s="338"/>
      <c r="G29" s="25"/>
      <c r="H29" s="47"/>
      <c r="I29" s="48"/>
      <c r="J29" s="48"/>
      <c r="K29" s="48"/>
      <c r="L29" s="49"/>
      <c r="M29" s="49"/>
      <c r="N29" s="50"/>
    </row>
    <row r="30" spans="1:17" ht="15.95" customHeight="1" thickBot="1">
      <c r="C30" s="33" t="s">
        <v>1</v>
      </c>
      <c r="D30" s="67">
        <f>'متابعة 3 '!B9</f>
        <v>0</v>
      </c>
      <c r="E30" s="33" t="s">
        <v>39</v>
      </c>
      <c r="F30" s="68" t="str">
        <f>'متابعة 3 '!P3</f>
        <v>أول 4</v>
      </c>
      <c r="G30" s="26"/>
      <c r="H30" s="51" t="s">
        <v>44</v>
      </c>
      <c r="I30" s="348" t="s">
        <v>46</v>
      </c>
      <c r="J30" s="349"/>
      <c r="K30" s="349"/>
      <c r="L30" s="349"/>
      <c r="M30" s="350"/>
      <c r="N30" s="52"/>
    </row>
    <row r="31" spans="1:17" ht="17.100000000000001" customHeight="1" thickBot="1">
      <c r="C31" s="340" t="s">
        <v>70</v>
      </c>
      <c r="D31" s="341"/>
      <c r="E31" s="372">
        <f>بيانات!I33</f>
        <v>0</v>
      </c>
      <c r="F31" s="341"/>
      <c r="G31" s="38"/>
      <c r="H31" s="51"/>
      <c r="L31" s="39"/>
      <c r="M31" s="15"/>
      <c r="N31" s="52"/>
    </row>
    <row r="32" spans="1:17" ht="17.100000000000001" customHeight="1" thickBot="1">
      <c r="C32" s="339" t="s">
        <v>35</v>
      </c>
      <c r="D32" s="176" t="s">
        <v>74</v>
      </c>
      <c r="E32" s="28">
        <v>4</v>
      </c>
      <c r="F32" s="65" t="e">
        <f>CEILING(AVERAGE('متابعة 3 '!C9:E9),0.5)</f>
        <v>#DIV/0!</v>
      </c>
      <c r="G32" s="14"/>
      <c r="H32" s="51"/>
      <c r="I32" s="94" t="s">
        <v>8</v>
      </c>
      <c r="J32" s="95">
        <f>E8</f>
        <v>6</v>
      </c>
      <c r="K32" s="96" t="e">
        <f>AVERAGEIF('متابعة 3 '!S8:S40,"&gt;0")</f>
        <v>#DIV/0!</v>
      </c>
      <c r="L32" s="97" t="e">
        <f>F34</f>
        <v>#DIV/0!</v>
      </c>
      <c r="M32" s="15"/>
      <c r="N32" s="52"/>
    </row>
    <row r="33" spans="3:14" ht="17.100000000000001" customHeight="1" thickBot="1">
      <c r="C33" s="339"/>
      <c r="D33" s="99" t="s">
        <v>25</v>
      </c>
      <c r="E33" s="28">
        <v>2</v>
      </c>
      <c r="F33" s="65" t="e">
        <f>CEILING(AVERAGE('متابعة 3 '!F9:G9),0.5)</f>
        <v>#DIV/0!</v>
      </c>
      <c r="G33" s="14"/>
      <c r="H33" s="51"/>
      <c r="I33" s="94" t="s">
        <v>45</v>
      </c>
      <c r="J33" s="95">
        <f>E17</f>
        <v>30</v>
      </c>
      <c r="K33" s="96" t="e">
        <f>AVERAGEIF('متابعة 3 '!T8:T40,"&gt;0")</f>
        <v>#DIV/0!</v>
      </c>
      <c r="L33" s="97">
        <f>F43</f>
        <v>0</v>
      </c>
      <c r="M33" s="15"/>
      <c r="N33" s="52"/>
    </row>
    <row r="34" spans="3:14" ht="15.95" customHeight="1" thickBot="1">
      <c r="C34" s="339"/>
      <c r="D34" s="99" t="s">
        <v>13</v>
      </c>
      <c r="E34" s="28">
        <v>6</v>
      </c>
      <c r="F34" s="212" t="e">
        <f>SUM(F32:F33)</f>
        <v>#DIV/0!</v>
      </c>
      <c r="G34" s="14"/>
      <c r="H34" s="51"/>
      <c r="I34" s="94" t="s">
        <v>12</v>
      </c>
      <c r="J34" s="95">
        <f>E21</f>
        <v>14</v>
      </c>
      <c r="K34" s="96" t="e">
        <f>AVERAGEIF('متابعة 3 '!U8:U40,"&gt;0")</f>
        <v>#DIV/0!</v>
      </c>
      <c r="L34" s="97">
        <f>F47</f>
        <v>0</v>
      </c>
      <c r="M34" s="15"/>
      <c r="N34" s="52"/>
    </row>
    <row r="35" spans="3:14" ht="15.95" customHeight="1" thickBot="1">
      <c r="C35" s="323" t="s">
        <v>23</v>
      </c>
      <c r="D35" s="323"/>
      <c r="E35" s="30">
        <v>4</v>
      </c>
      <c r="F35" s="66">
        <f>'متابعة 3 '!H9</f>
        <v>0</v>
      </c>
      <c r="G35" s="14"/>
      <c r="H35" s="51"/>
      <c r="I35" s="184"/>
      <c r="J35" s="184"/>
      <c r="K35" s="184"/>
      <c r="L35" s="184"/>
      <c r="M35" s="15"/>
      <c r="N35" s="52"/>
    </row>
    <row r="36" spans="3:14" ht="15.95" customHeight="1" thickBot="1">
      <c r="C36" s="323" t="s">
        <v>24</v>
      </c>
      <c r="D36" s="323"/>
      <c r="E36" s="28">
        <v>4</v>
      </c>
      <c r="F36" s="66">
        <f>'متابعة 3 '!I9</f>
        <v>0</v>
      </c>
      <c r="G36" s="31"/>
      <c r="H36" s="51"/>
      <c r="L36" s="39"/>
      <c r="M36" s="15"/>
      <c r="N36" s="52"/>
    </row>
    <row r="37" spans="3:14" ht="15.95" customHeight="1" thickBot="1">
      <c r="C37" s="324" t="s">
        <v>36</v>
      </c>
      <c r="D37" s="99" t="s">
        <v>26</v>
      </c>
      <c r="E37" s="28">
        <v>4</v>
      </c>
      <c r="F37" s="66">
        <f>'متابعة 3 '!J9</f>
        <v>0</v>
      </c>
      <c r="G37" s="31"/>
      <c r="H37" s="51"/>
      <c r="L37" s="39"/>
      <c r="M37" s="15"/>
      <c r="N37" s="52"/>
    </row>
    <row r="38" spans="3:14" ht="15.95" customHeight="1" thickBot="1">
      <c r="C38" s="325"/>
      <c r="D38" s="99" t="s">
        <v>27</v>
      </c>
      <c r="E38" s="30">
        <v>3</v>
      </c>
      <c r="F38" s="66">
        <f>'متابعة 3 '!K9</f>
        <v>0</v>
      </c>
      <c r="G38" s="14"/>
      <c r="H38" s="51"/>
      <c r="L38" s="39"/>
      <c r="M38" s="15"/>
      <c r="N38" s="52"/>
    </row>
    <row r="39" spans="3:14" ht="15.95" customHeight="1" thickBot="1">
      <c r="C39" s="325"/>
      <c r="D39" s="99" t="s">
        <v>28</v>
      </c>
      <c r="E39" s="30">
        <v>4</v>
      </c>
      <c r="F39" s="66">
        <f>'متابعة 3 '!L9</f>
        <v>0</v>
      </c>
      <c r="G39" s="14"/>
      <c r="H39" s="51"/>
      <c r="L39" s="39"/>
      <c r="M39" s="15"/>
      <c r="N39" s="52"/>
    </row>
    <row r="40" spans="3:14" ht="15.95" customHeight="1" thickBot="1">
      <c r="C40" s="325"/>
      <c r="D40" s="99" t="s">
        <v>29</v>
      </c>
      <c r="E40" s="30">
        <v>3</v>
      </c>
      <c r="F40" s="66">
        <f>'متابعة 3 '!M9</f>
        <v>0</v>
      </c>
      <c r="G40" s="14"/>
      <c r="H40" s="51"/>
      <c r="L40" s="39"/>
      <c r="M40" s="15"/>
      <c r="N40" s="52"/>
    </row>
    <row r="41" spans="3:14" ht="15.95" customHeight="1" thickBot="1">
      <c r="C41" s="326"/>
      <c r="D41" s="99" t="s">
        <v>30</v>
      </c>
      <c r="E41" s="30">
        <v>4</v>
      </c>
      <c r="F41" s="66">
        <f>'متابعة 3 '!N9</f>
        <v>0</v>
      </c>
      <c r="G41" s="14"/>
      <c r="H41" s="51"/>
      <c r="L41" s="39"/>
      <c r="M41" s="15"/>
      <c r="N41" s="52"/>
    </row>
    <row r="42" spans="3:14" ht="15.95" customHeight="1" thickBot="1">
      <c r="C42" s="323" t="s">
        <v>31</v>
      </c>
      <c r="D42" s="323"/>
      <c r="E42" s="30">
        <v>4</v>
      </c>
      <c r="F42" s="66">
        <f>'متابعة 3 '!O9</f>
        <v>0</v>
      </c>
      <c r="G42" s="14"/>
      <c r="H42" s="51"/>
      <c r="I42" s="61"/>
      <c r="J42" s="61"/>
      <c r="K42" s="61"/>
      <c r="L42" s="61"/>
      <c r="M42" s="15"/>
      <c r="N42" s="52"/>
    </row>
    <row r="43" spans="3:14" ht="15.95" customHeight="1" thickBot="1">
      <c r="C43" s="327" t="s">
        <v>13</v>
      </c>
      <c r="D43" s="328"/>
      <c r="E43" s="30">
        <v>30</v>
      </c>
      <c r="F43" s="212">
        <f>SUM(F35:F42)</f>
        <v>0</v>
      </c>
      <c r="G43" s="14"/>
      <c r="H43" s="51"/>
      <c r="I43" s="61"/>
      <c r="J43" s="61"/>
      <c r="K43" s="61"/>
      <c r="L43" s="61"/>
      <c r="M43" s="15"/>
      <c r="N43" s="52"/>
    </row>
    <row r="44" spans="3:14" ht="15.95" customHeight="1" thickBot="1">
      <c r="C44" s="324" t="s">
        <v>37</v>
      </c>
      <c r="D44" s="100" t="s">
        <v>32</v>
      </c>
      <c r="E44" s="30">
        <v>5</v>
      </c>
      <c r="F44" s="66">
        <f>'متابعة 3 '!P9</f>
        <v>0</v>
      </c>
      <c r="G44" s="14"/>
      <c r="H44" s="51"/>
      <c r="I44" s="61"/>
      <c r="J44" s="61"/>
      <c r="K44" s="61"/>
      <c r="L44" s="61"/>
      <c r="M44" s="15"/>
      <c r="N44" s="52"/>
    </row>
    <row r="45" spans="3:14" ht="15.95" customHeight="1" thickBot="1">
      <c r="C45" s="325"/>
      <c r="D45" s="100" t="s">
        <v>33</v>
      </c>
      <c r="E45" s="30">
        <v>5</v>
      </c>
      <c r="F45" s="66">
        <f>'متابعة 3 '!Q9</f>
        <v>0</v>
      </c>
      <c r="G45" s="14"/>
      <c r="H45" s="51"/>
      <c r="I45" s="40"/>
      <c r="J45" s="40"/>
      <c r="K45" s="40"/>
      <c r="L45" s="15"/>
      <c r="M45" s="15"/>
      <c r="N45" s="52"/>
    </row>
    <row r="46" spans="3:14" ht="15.95" customHeight="1" thickBot="1">
      <c r="C46" s="325"/>
      <c r="D46" s="100" t="s">
        <v>7</v>
      </c>
      <c r="E46" s="30">
        <v>4</v>
      </c>
      <c r="F46" s="66">
        <f>'متابعة 3 '!R9</f>
        <v>0</v>
      </c>
      <c r="G46" s="14"/>
      <c r="H46" s="51"/>
      <c r="L46" s="15"/>
      <c r="M46" s="15"/>
      <c r="N46" s="52"/>
    </row>
    <row r="47" spans="3:14" ht="15.95" customHeight="1" thickBot="1">
      <c r="C47" s="326"/>
      <c r="D47" s="100" t="s">
        <v>13</v>
      </c>
      <c r="E47" s="30">
        <v>14</v>
      </c>
      <c r="F47" s="213">
        <f>SUM(F44:F46)</f>
        <v>0</v>
      </c>
      <c r="G47" s="14"/>
      <c r="H47" s="51"/>
      <c r="I47" s="177" t="s">
        <v>47</v>
      </c>
      <c r="L47" s="15"/>
      <c r="M47" s="15"/>
      <c r="N47" s="52"/>
    </row>
    <row r="48" spans="3:14" ht="15.95" customHeight="1" thickBot="1">
      <c r="C48" s="329" t="s">
        <v>34</v>
      </c>
      <c r="D48" s="330"/>
      <c r="E48" s="32">
        <f>E8+E17+E21</f>
        <v>50</v>
      </c>
      <c r="F48" s="214" t="e">
        <f>F34+F43+F47</f>
        <v>#DIV/0!</v>
      </c>
      <c r="G48" s="331"/>
      <c r="H48" s="51"/>
      <c r="I48" s="356">
        <f>بيانات!F12</f>
        <v>0</v>
      </c>
      <c r="J48" s="357"/>
      <c r="K48" s="357"/>
      <c r="L48" s="357"/>
      <c r="M48" s="358"/>
      <c r="N48" s="52"/>
    </row>
    <row r="49" spans="1:14" ht="15.95" customHeight="1" thickBot="1">
      <c r="C49" s="333" t="s">
        <v>88</v>
      </c>
      <c r="D49" s="334"/>
      <c r="E49" s="210" t="e">
        <f>'متابعة 3 '!X9</f>
        <v>#DIV/0!</v>
      </c>
      <c r="F49" s="206" t="e">
        <f>F48*100/E48&amp;" %"</f>
        <v>#DIV/0!</v>
      </c>
      <c r="G49" s="332"/>
      <c r="H49" s="51"/>
      <c r="I49" s="373" t="str">
        <f>بيانات!G26</f>
        <v>AL-SADOON</v>
      </c>
      <c r="J49" s="374"/>
      <c r="K49" s="374"/>
      <c r="L49" s="374"/>
      <c r="M49" s="375"/>
      <c r="N49" s="52"/>
    </row>
    <row r="50" spans="1:14" ht="15.95" customHeight="1" thickBot="1">
      <c r="A50" s="15"/>
      <c r="B50" s="15"/>
      <c r="C50" s="98" t="s">
        <v>40</v>
      </c>
      <c r="D50" s="335">
        <f>بيانات!D8</f>
        <v>0</v>
      </c>
      <c r="E50" s="335"/>
      <c r="F50" s="335"/>
      <c r="G50" s="101"/>
      <c r="H50" s="51"/>
      <c r="I50" s="376"/>
      <c r="J50" s="377"/>
      <c r="K50" s="377"/>
      <c r="L50" s="377"/>
      <c r="M50" s="378"/>
      <c r="N50" s="52"/>
    </row>
    <row r="51" spans="1:14" ht="15" customHeight="1" thickBot="1">
      <c r="C51" s="321" t="s">
        <v>43</v>
      </c>
      <c r="D51" s="321"/>
      <c r="E51" s="322"/>
      <c r="F51" s="322"/>
      <c r="G51" s="24"/>
      <c r="H51" s="53"/>
      <c r="I51" s="54"/>
      <c r="J51" s="54"/>
      <c r="K51" s="54"/>
      <c r="L51" s="55"/>
      <c r="M51" s="55"/>
      <c r="N51" s="56"/>
    </row>
    <row r="52" spans="1:14" ht="14.25" customHeight="1">
      <c r="C52" s="22"/>
      <c r="D52" s="22"/>
      <c r="E52" s="22"/>
      <c r="F52" s="22"/>
      <c r="G52" s="22"/>
    </row>
    <row r="53" spans="1:14" ht="15" customHeight="1">
      <c r="C53" s="336" t="s">
        <v>42</v>
      </c>
      <c r="D53" s="336"/>
      <c r="E53" s="336"/>
      <c r="F53" s="336"/>
    </row>
    <row r="54" spans="1:14" ht="15" customHeight="1" thickBot="1">
      <c r="C54" s="337">
        <f>بيانات!D9</f>
        <v>0</v>
      </c>
      <c r="D54" s="337"/>
      <c r="E54" s="337"/>
      <c r="F54" s="337"/>
    </row>
    <row r="55" spans="1:14" ht="15.95" customHeight="1" thickBot="1">
      <c r="C55" s="338" t="s">
        <v>78</v>
      </c>
      <c r="D55" s="338"/>
      <c r="E55" s="338"/>
      <c r="F55" s="338"/>
      <c r="G55" s="25"/>
      <c r="H55" s="47"/>
      <c r="I55" s="48"/>
      <c r="J55" s="48"/>
      <c r="K55" s="48"/>
      <c r="L55" s="49"/>
      <c r="M55" s="49"/>
      <c r="N55" s="50"/>
    </row>
    <row r="56" spans="1:14" ht="15.95" customHeight="1" thickBot="1">
      <c r="C56" s="33" t="s">
        <v>1</v>
      </c>
      <c r="D56" s="67">
        <f>'متابعة 3 '!B10</f>
        <v>0</v>
      </c>
      <c r="E56" s="33" t="s">
        <v>39</v>
      </c>
      <c r="F56" s="68" t="str">
        <f>'متابعة 3 '!P3</f>
        <v>أول 4</v>
      </c>
      <c r="G56" s="26"/>
      <c r="H56" s="51" t="s">
        <v>44</v>
      </c>
      <c r="I56" s="348" t="s">
        <v>46</v>
      </c>
      <c r="J56" s="349"/>
      <c r="K56" s="349"/>
      <c r="L56" s="349"/>
      <c r="M56" s="350"/>
      <c r="N56" s="52"/>
    </row>
    <row r="57" spans="1:14" ht="15.95" customHeight="1" thickBot="1">
      <c r="C57" s="340" t="s">
        <v>70</v>
      </c>
      <c r="D57" s="341"/>
      <c r="E57" s="372">
        <f>بيانات!I33</f>
        <v>0</v>
      </c>
      <c r="F57" s="341"/>
      <c r="G57" s="38"/>
      <c r="H57" s="51"/>
      <c r="L57" s="39"/>
      <c r="M57" s="15"/>
      <c r="N57" s="52"/>
    </row>
    <row r="58" spans="1:14" ht="17.100000000000001" customHeight="1" thickBot="1">
      <c r="C58" s="339" t="s">
        <v>35</v>
      </c>
      <c r="D58" s="176" t="s">
        <v>74</v>
      </c>
      <c r="E58" s="28">
        <v>4</v>
      </c>
      <c r="F58" s="65" t="e">
        <f>CEILING(AVERAGE('متابعة 3 '!C10:E10),0.5)</f>
        <v>#DIV/0!</v>
      </c>
      <c r="G58" s="14"/>
      <c r="H58" s="51"/>
      <c r="I58" s="94" t="s">
        <v>8</v>
      </c>
      <c r="J58" s="95">
        <f>E60</f>
        <v>6</v>
      </c>
      <c r="K58" s="96" t="e">
        <f>AVERAGEIF('متابعة 3 '!S8:S40,"&gt;0")</f>
        <v>#DIV/0!</v>
      </c>
      <c r="L58" s="97" t="e">
        <f>F60</f>
        <v>#DIV/0!</v>
      </c>
      <c r="M58" s="183"/>
      <c r="N58" s="52"/>
    </row>
    <row r="59" spans="1:14" ht="17.100000000000001" customHeight="1" thickBot="1">
      <c r="C59" s="339"/>
      <c r="D59" s="99" t="s">
        <v>25</v>
      </c>
      <c r="E59" s="28">
        <v>2</v>
      </c>
      <c r="F59" s="65" t="e">
        <f>CEILING(AVERAGE('متابعة 3 '!F10:G10),0.5)</f>
        <v>#DIV/0!</v>
      </c>
      <c r="G59" s="14"/>
      <c r="H59" s="51"/>
      <c r="I59" s="94" t="s">
        <v>45</v>
      </c>
      <c r="J59" s="95">
        <f>E69</f>
        <v>30</v>
      </c>
      <c r="K59" s="96" t="e">
        <f>AVERAGEIF('متابعة 3 '!T8:T40,"&gt;0")</f>
        <v>#DIV/0!</v>
      </c>
      <c r="L59" s="97">
        <f>F69</f>
        <v>0</v>
      </c>
      <c r="M59" s="183"/>
      <c r="N59" s="52"/>
    </row>
    <row r="60" spans="1:14" ht="17.100000000000001" customHeight="1" thickBot="1">
      <c r="C60" s="339"/>
      <c r="D60" s="99" t="s">
        <v>13</v>
      </c>
      <c r="E60" s="28">
        <v>6</v>
      </c>
      <c r="F60" s="212" t="e">
        <f>SUM(F58:F59)</f>
        <v>#DIV/0!</v>
      </c>
      <c r="G60" s="14"/>
      <c r="H60" s="51"/>
      <c r="I60" s="94" t="s">
        <v>12</v>
      </c>
      <c r="J60" s="95">
        <f>E73</f>
        <v>14</v>
      </c>
      <c r="K60" s="96" t="e">
        <f>AVERAGEIF('متابعة 3 '!U8:U40,"&gt;0")</f>
        <v>#DIV/0!</v>
      </c>
      <c r="L60" s="97">
        <f>F73</f>
        <v>0</v>
      </c>
      <c r="M60" s="183"/>
      <c r="N60" s="52"/>
    </row>
    <row r="61" spans="1:14" ht="15.95" customHeight="1" thickBot="1">
      <c r="C61" s="323" t="s">
        <v>23</v>
      </c>
      <c r="D61" s="323"/>
      <c r="E61" s="30">
        <v>4</v>
      </c>
      <c r="F61" s="66">
        <f>'متابعة 3 '!H10</f>
        <v>0</v>
      </c>
      <c r="G61" s="14"/>
      <c r="H61" s="51"/>
      <c r="I61" s="184"/>
      <c r="J61" s="184"/>
      <c r="K61" s="184"/>
      <c r="L61" s="184"/>
      <c r="M61" s="183"/>
      <c r="N61" s="52"/>
    </row>
    <row r="62" spans="1:14" ht="15.95" customHeight="1" thickBot="1">
      <c r="C62" s="323" t="s">
        <v>24</v>
      </c>
      <c r="D62" s="323"/>
      <c r="E62" s="28">
        <v>4</v>
      </c>
      <c r="F62" s="66">
        <f>'متابعة 3 '!I10</f>
        <v>0</v>
      </c>
      <c r="G62" s="31"/>
      <c r="H62" s="51"/>
      <c r="L62" s="39"/>
      <c r="M62" s="15"/>
      <c r="N62" s="52"/>
    </row>
    <row r="63" spans="1:14" ht="15.95" customHeight="1" thickBot="1">
      <c r="C63" s="324" t="s">
        <v>36</v>
      </c>
      <c r="D63" s="99" t="s">
        <v>26</v>
      </c>
      <c r="E63" s="28">
        <v>4</v>
      </c>
      <c r="F63" s="66">
        <f>'متابعة 3 '!J10</f>
        <v>0</v>
      </c>
      <c r="G63" s="31"/>
      <c r="H63" s="51"/>
      <c r="L63" s="39"/>
      <c r="M63" s="15"/>
      <c r="N63" s="52"/>
    </row>
    <row r="64" spans="1:14" ht="15.95" customHeight="1" thickBot="1">
      <c r="C64" s="325"/>
      <c r="D64" s="99" t="s">
        <v>27</v>
      </c>
      <c r="E64" s="30">
        <v>3</v>
      </c>
      <c r="F64" s="66">
        <f>'متابعة 3 '!K10</f>
        <v>0</v>
      </c>
      <c r="G64" s="14"/>
      <c r="H64" s="51"/>
      <c r="L64" s="39"/>
      <c r="M64" s="15"/>
      <c r="N64" s="52"/>
    </row>
    <row r="65" spans="3:14" ht="15.95" customHeight="1" thickBot="1">
      <c r="C65" s="325"/>
      <c r="D65" s="99" t="s">
        <v>28</v>
      </c>
      <c r="E65" s="30">
        <v>4</v>
      </c>
      <c r="F65" s="66">
        <f>'متابعة 3 '!L10</f>
        <v>0</v>
      </c>
      <c r="G65" s="14"/>
      <c r="H65" s="51"/>
      <c r="L65" s="39"/>
      <c r="M65" s="15"/>
      <c r="N65" s="52"/>
    </row>
    <row r="66" spans="3:14" ht="15.95" customHeight="1" thickBot="1">
      <c r="C66" s="325"/>
      <c r="D66" s="99" t="s">
        <v>29</v>
      </c>
      <c r="E66" s="30">
        <v>3</v>
      </c>
      <c r="F66" s="66">
        <f>'متابعة 3 '!M10</f>
        <v>0</v>
      </c>
      <c r="G66" s="14"/>
      <c r="H66" s="51"/>
      <c r="L66" s="39"/>
      <c r="M66" s="15"/>
      <c r="N66" s="52"/>
    </row>
    <row r="67" spans="3:14" ht="15.95" customHeight="1" thickBot="1">
      <c r="C67" s="326"/>
      <c r="D67" s="99" t="s">
        <v>30</v>
      </c>
      <c r="E67" s="30">
        <v>4</v>
      </c>
      <c r="F67" s="66">
        <f>'متابعة 3 '!N10</f>
        <v>0</v>
      </c>
      <c r="G67" s="14"/>
      <c r="H67" s="51"/>
      <c r="L67" s="39"/>
      <c r="M67" s="15"/>
      <c r="N67" s="52"/>
    </row>
    <row r="68" spans="3:14" ht="15.95" customHeight="1" thickBot="1">
      <c r="C68" s="323" t="s">
        <v>31</v>
      </c>
      <c r="D68" s="323"/>
      <c r="E68" s="30">
        <v>4</v>
      </c>
      <c r="F68" s="66">
        <f>'متابعة 3 '!O10</f>
        <v>0</v>
      </c>
      <c r="G68" s="14"/>
      <c r="H68" s="51"/>
      <c r="I68" s="61"/>
      <c r="J68" s="61"/>
      <c r="K68" s="61"/>
      <c r="L68" s="61"/>
      <c r="M68" s="15"/>
      <c r="N68" s="52"/>
    </row>
    <row r="69" spans="3:14" ht="15.95" customHeight="1" thickBot="1">
      <c r="C69" s="327" t="s">
        <v>13</v>
      </c>
      <c r="D69" s="328"/>
      <c r="E69" s="30">
        <v>30</v>
      </c>
      <c r="F69" s="212">
        <f>SUM(F61:F68)</f>
        <v>0</v>
      </c>
      <c r="G69" s="14"/>
      <c r="H69" s="51"/>
      <c r="I69" s="61"/>
      <c r="J69" s="61"/>
      <c r="K69" s="61"/>
      <c r="L69" s="61"/>
      <c r="M69" s="15"/>
      <c r="N69" s="52"/>
    </row>
    <row r="70" spans="3:14" ht="15.95" customHeight="1" thickBot="1">
      <c r="C70" s="324" t="s">
        <v>37</v>
      </c>
      <c r="D70" s="100" t="s">
        <v>32</v>
      </c>
      <c r="E70" s="30">
        <v>5</v>
      </c>
      <c r="F70" s="66">
        <f>'متابعة 3 '!P10</f>
        <v>0</v>
      </c>
      <c r="G70" s="14"/>
      <c r="H70" s="51"/>
      <c r="I70" s="61"/>
      <c r="J70" s="61"/>
      <c r="K70" s="61"/>
      <c r="L70" s="61"/>
      <c r="M70" s="15"/>
      <c r="N70" s="52"/>
    </row>
    <row r="71" spans="3:14" ht="15.95" customHeight="1" thickBot="1">
      <c r="C71" s="325"/>
      <c r="D71" s="100" t="s">
        <v>33</v>
      </c>
      <c r="E71" s="30">
        <v>5</v>
      </c>
      <c r="F71" s="66">
        <f>'متابعة 3 '!Q10</f>
        <v>0</v>
      </c>
      <c r="G71" s="14"/>
      <c r="H71" s="51"/>
      <c r="I71" s="40"/>
      <c r="J71" s="40"/>
      <c r="K71" s="40"/>
      <c r="L71" s="15"/>
      <c r="M71" s="15"/>
      <c r="N71" s="52"/>
    </row>
    <row r="72" spans="3:14" ht="15.95" customHeight="1" thickBot="1">
      <c r="C72" s="325"/>
      <c r="D72" s="100" t="s">
        <v>7</v>
      </c>
      <c r="E72" s="30">
        <v>4</v>
      </c>
      <c r="F72" s="66">
        <f>'متابعة 3 '!R10</f>
        <v>0</v>
      </c>
      <c r="G72" s="14"/>
      <c r="H72" s="51"/>
      <c r="L72" s="15"/>
      <c r="M72" s="15"/>
      <c r="N72" s="52"/>
    </row>
    <row r="73" spans="3:14" ht="15.95" customHeight="1" thickBot="1">
      <c r="C73" s="326"/>
      <c r="D73" s="100" t="s">
        <v>13</v>
      </c>
      <c r="E73" s="30">
        <v>14</v>
      </c>
      <c r="F73" s="213">
        <f>SUM(F70:F72)</f>
        <v>0</v>
      </c>
      <c r="G73" s="14"/>
      <c r="H73" s="51"/>
      <c r="I73" s="177" t="s">
        <v>47</v>
      </c>
      <c r="L73" s="15"/>
      <c r="M73" s="15"/>
      <c r="N73" s="52"/>
    </row>
    <row r="74" spans="3:14" ht="15.95" customHeight="1" thickBot="1">
      <c r="C74" s="329" t="s">
        <v>34</v>
      </c>
      <c r="D74" s="330"/>
      <c r="E74" s="32">
        <f>E60+E69+E73</f>
        <v>50</v>
      </c>
      <c r="F74" s="214" t="e">
        <f>F60+F69+F73</f>
        <v>#DIV/0!</v>
      </c>
      <c r="G74" s="331"/>
      <c r="H74" s="51"/>
      <c r="I74" s="356">
        <f>بيانات!F13</f>
        <v>0</v>
      </c>
      <c r="J74" s="357"/>
      <c r="K74" s="357"/>
      <c r="L74" s="357"/>
      <c r="M74" s="358"/>
      <c r="N74" s="52"/>
    </row>
    <row r="75" spans="3:14" ht="15.95" customHeight="1" thickBot="1">
      <c r="C75" s="333" t="s">
        <v>88</v>
      </c>
      <c r="D75" s="334"/>
      <c r="E75" s="210" t="e">
        <f>'متابعة 3 '!X10</f>
        <v>#DIV/0!</v>
      </c>
      <c r="F75" s="206" t="e">
        <f>F74*100/E74&amp;" %"</f>
        <v>#DIV/0!</v>
      </c>
      <c r="G75" s="332"/>
      <c r="H75" s="51"/>
      <c r="I75" s="373" t="str">
        <f>بيانات!G26</f>
        <v>AL-SADOON</v>
      </c>
      <c r="J75" s="374"/>
      <c r="K75" s="374"/>
      <c r="L75" s="374"/>
      <c r="M75" s="375"/>
      <c r="N75" s="52"/>
    </row>
    <row r="76" spans="3:14" ht="15.95" customHeight="1" thickBot="1">
      <c r="C76" s="98" t="s">
        <v>40</v>
      </c>
      <c r="D76" s="335">
        <f>بيانات!D8</f>
        <v>0</v>
      </c>
      <c r="E76" s="335"/>
      <c r="F76" s="335"/>
      <c r="G76" s="101"/>
      <c r="H76" s="51"/>
      <c r="I76" s="376"/>
      <c r="J76" s="377"/>
      <c r="K76" s="377"/>
      <c r="L76" s="377"/>
      <c r="M76" s="378"/>
      <c r="N76" s="52"/>
    </row>
    <row r="77" spans="3:14" ht="15" customHeight="1" thickBot="1">
      <c r="C77" s="321" t="s">
        <v>43</v>
      </c>
      <c r="D77" s="321"/>
      <c r="E77" s="322"/>
      <c r="F77" s="322"/>
      <c r="G77" s="24"/>
      <c r="H77" s="53"/>
      <c r="I77" s="54"/>
      <c r="J77" s="54"/>
      <c r="K77" s="54"/>
      <c r="L77" s="55"/>
      <c r="M77" s="55"/>
      <c r="N77" s="56"/>
    </row>
    <row r="78" spans="3:14" ht="14.25" customHeight="1">
      <c r="C78" s="57"/>
      <c r="D78" s="22"/>
      <c r="E78" s="23"/>
      <c r="F78" s="24"/>
      <c r="G78" s="24"/>
    </row>
    <row r="79" spans="3:14" ht="15" customHeight="1">
      <c r="C79" s="336" t="s">
        <v>42</v>
      </c>
      <c r="D79" s="336"/>
      <c r="E79" s="336"/>
      <c r="F79" s="336"/>
    </row>
    <row r="80" spans="3:14" ht="15" customHeight="1" thickBot="1">
      <c r="C80" s="337">
        <f>بيانات!D9</f>
        <v>0</v>
      </c>
      <c r="D80" s="337"/>
      <c r="E80" s="337"/>
      <c r="F80" s="337"/>
    </row>
    <row r="81" spans="3:14" ht="15.95" customHeight="1" thickBot="1">
      <c r="C81" s="338" t="s">
        <v>78</v>
      </c>
      <c r="D81" s="338"/>
      <c r="E81" s="338"/>
      <c r="F81" s="338"/>
      <c r="G81" s="25"/>
      <c r="H81" s="47"/>
      <c r="I81" s="48"/>
      <c r="J81" s="48"/>
      <c r="K81" s="48"/>
      <c r="L81" s="49"/>
      <c r="M81" s="49"/>
      <c r="N81" s="50"/>
    </row>
    <row r="82" spans="3:14" ht="15.95" customHeight="1" thickBot="1">
      <c r="C82" s="33" t="s">
        <v>1</v>
      </c>
      <c r="D82" s="67">
        <f>'متابعة 3 '!B11</f>
        <v>0</v>
      </c>
      <c r="E82" s="33" t="s">
        <v>39</v>
      </c>
      <c r="F82" s="68" t="str">
        <f>'متابعة 3 '!P3</f>
        <v>أول 4</v>
      </c>
      <c r="G82" s="26"/>
      <c r="H82" s="51" t="s">
        <v>44</v>
      </c>
      <c r="I82" s="348" t="s">
        <v>46</v>
      </c>
      <c r="J82" s="349"/>
      <c r="K82" s="349"/>
      <c r="L82" s="349"/>
      <c r="M82" s="350"/>
      <c r="N82" s="52"/>
    </row>
    <row r="83" spans="3:14" ht="15.95" customHeight="1" thickBot="1">
      <c r="C83" s="340" t="s">
        <v>70</v>
      </c>
      <c r="D83" s="341"/>
      <c r="E83" s="372">
        <f>بيانات!I33</f>
        <v>0</v>
      </c>
      <c r="F83" s="341"/>
      <c r="G83" s="38"/>
      <c r="H83" s="51"/>
      <c r="L83" s="39"/>
      <c r="M83" s="15"/>
      <c r="N83" s="52"/>
    </row>
    <row r="84" spans="3:14" ht="17.100000000000001" customHeight="1" thickBot="1">
      <c r="C84" s="339" t="s">
        <v>35</v>
      </c>
      <c r="D84" s="176" t="s">
        <v>74</v>
      </c>
      <c r="E84" s="28">
        <v>4</v>
      </c>
      <c r="F84" s="65" t="e">
        <f>CEILING(AVERAGE('متابعة 3 '!C11:E11),0.5)</f>
        <v>#DIV/0!</v>
      </c>
      <c r="G84" s="14"/>
      <c r="H84" s="51"/>
      <c r="I84" s="94" t="s">
        <v>8</v>
      </c>
      <c r="J84" s="95">
        <f>E60</f>
        <v>6</v>
      </c>
      <c r="K84" s="96" t="e">
        <f>AVERAGEIF('متابعة 3 '!S8:S40,"&gt;0")</f>
        <v>#DIV/0!</v>
      </c>
      <c r="L84" s="97" t="e">
        <f>F86</f>
        <v>#DIV/0!</v>
      </c>
      <c r="M84" s="15"/>
      <c r="N84" s="52"/>
    </row>
    <row r="85" spans="3:14" ht="17.100000000000001" customHeight="1" thickBot="1">
      <c r="C85" s="339"/>
      <c r="D85" s="99" t="s">
        <v>25</v>
      </c>
      <c r="E85" s="28">
        <v>2</v>
      </c>
      <c r="F85" s="65" t="e">
        <f>CEILING(AVERAGE('متابعة 3 '!F11:G11),0.5)</f>
        <v>#DIV/0!</v>
      </c>
      <c r="G85" s="14"/>
      <c r="H85" s="51"/>
      <c r="I85" s="94" t="s">
        <v>45</v>
      </c>
      <c r="J85" s="95">
        <f>E69</f>
        <v>30</v>
      </c>
      <c r="K85" s="96" t="e">
        <f>AVERAGEIF('متابعة 3 '!T8:T40,"&gt;0")</f>
        <v>#DIV/0!</v>
      </c>
      <c r="L85" s="97">
        <f>F95</f>
        <v>0</v>
      </c>
      <c r="M85" s="15"/>
      <c r="N85" s="52"/>
    </row>
    <row r="86" spans="3:14" ht="17.100000000000001" customHeight="1" thickBot="1">
      <c r="C86" s="339"/>
      <c r="D86" s="99" t="s">
        <v>13</v>
      </c>
      <c r="E86" s="28">
        <v>6</v>
      </c>
      <c r="F86" s="212" t="e">
        <f>SUM(F84:F85)</f>
        <v>#DIV/0!</v>
      </c>
      <c r="G86" s="14"/>
      <c r="H86" s="51"/>
      <c r="I86" s="94" t="s">
        <v>12</v>
      </c>
      <c r="J86" s="95">
        <f>E73</f>
        <v>14</v>
      </c>
      <c r="K86" s="96" t="e">
        <f>AVERAGEIF('متابعة 3 '!U8:U40,"&gt;0")</f>
        <v>#DIV/0!</v>
      </c>
      <c r="L86" s="97">
        <f>F99</f>
        <v>0</v>
      </c>
      <c r="M86" s="15"/>
      <c r="N86" s="52"/>
    </row>
    <row r="87" spans="3:14" ht="15.95" customHeight="1" thickBot="1">
      <c r="C87" s="323" t="s">
        <v>23</v>
      </c>
      <c r="D87" s="323"/>
      <c r="E87" s="30">
        <v>4</v>
      </c>
      <c r="F87" s="66">
        <f>'متابعة 3 '!H11</f>
        <v>0</v>
      </c>
      <c r="G87" s="14"/>
      <c r="H87" s="51"/>
      <c r="L87" s="39"/>
      <c r="M87" s="15"/>
      <c r="N87" s="52"/>
    </row>
    <row r="88" spans="3:14" ht="15.95" customHeight="1" thickBot="1">
      <c r="C88" s="323" t="s">
        <v>24</v>
      </c>
      <c r="D88" s="323"/>
      <c r="E88" s="28">
        <v>4</v>
      </c>
      <c r="F88" s="66">
        <f>'متابعة 3 '!I11</f>
        <v>0</v>
      </c>
      <c r="G88" s="31"/>
      <c r="H88" s="51"/>
      <c r="L88" s="39"/>
      <c r="M88" s="15"/>
      <c r="N88" s="52"/>
    </row>
    <row r="89" spans="3:14" ht="15.95" customHeight="1" thickBot="1">
      <c r="C89" s="324" t="s">
        <v>36</v>
      </c>
      <c r="D89" s="99" t="s">
        <v>26</v>
      </c>
      <c r="E89" s="28">
        <v>4</v>
      </c>
      <c r="F89" s="66">
        <f>'متابعة 3 '!J11</f>
        <v>0</v>
      </c>
      <c r="G89" s="31"/>
      <c r="H89" s="51"/>
      <c r="L89" s="39"/>
      <c r="M89" s="15"/>
      <c r="N89" s="52"/>
    </row>
    <row r="90" spans="3:14" ht="15.95" customHeight="1" thickBot="1">
      <c r="C90" s="325"/>
      <c r="D90" s="99" t="s">
        <v>27</v>
      </c>
      <c r="E90" s="30">
        <v>3</v>
      </c>
      <c r="F90" s="66">
        <f>'متابعة 3 '!K11</f>
        <v>0</v>
      </c>
      <c r="G90" s="14"/>
      <c r="H90" s="51"/>
      <c r="L90" s="39"/>
      <c r="M90" s="15"/>
      <c r="N90" s="52"/>
    </row>
    <row r="91" spans="3:14" ht="15.95" customHeight="1" thickBot="1">
      <c r="C91" s="325"/>
      <c r="D91" s="99" t="s">
        <v>28</v>
      </c>
      <c r="E91" s="30">
        <v>4</v>
      </c>
      <c r="F91" s="66">
        <f>'متابعة 3 '!L11</f>
        <v>0</v>
      </c>
      <c r="G91" s="14"/>
      <c r="H91" s="51"/>
      <c r="L91" s="39"/>
      <c r="M91" s="15"/>
      <c r="N91" s="52"/>
    </row>
    <row r="92" spans="3:14" ht="15.95" customHeight="1" thickBot="1">
      <c r="C92" s="325"/>
      <c r="D92" s="99" t="s">
        <v>29</v>
      </c>
      <c r="E92" s="30">
        <v>3</v>
      </c>
      <c r="F92" s="66">
        <f>'متابعة 3 '!M11</f>
        <v>0</v>
      </c>
      <c r="G92" s="14"/>
      <c r="H92" s="51"/>
      <c r="L92" s="39"/>
      <c r="M92" s="15"/>
      <c r="N92" s="52"/>
    </row>
    <row r="93" spans="3:14" ht="15.95" customHeight="1" thickBot="1">
      <c r="C93" s="326"/>
      <c r="D93" s="99" t="s">
        <v>30</v>
      </c>
      <c r="E93" s="30">
        <v>4</v>
      </c>
      <c r="F93" s="66">
        <f>'متابعة 3 '!N11</f>
        <v>0</v>
      </c>
      <c r="G93" s="14"/>
      <c r="H93" s="51"/>
      <c r="L93" s="39"/>
      <c r="M93" s="15"/>
      <c r="N93" s="52"/>
    </row>
    <row r="94" spans="3:14" ht="15.95" customHeight="1" thickBot="1">
      <c r="C94" s="323" t="s">
        <v>31</v>
      </c>
      <c r="D94" s="323"/>
      <c r="E94" s="30">
        <v>4</v>
      </c>
      <c r="F94" s="66">
        <f>'متابعة 3 '!O11</f>
        <v>0</v>
      </c>
      <c r="G94" s="14"/>
      <c r="H94" s="51"/>
      <c r="I94" s="61"/>
      <c r="J94" s="61"/>
      <c r="K94" s="61"/>
      <c r="L94" s="61"/>
      <c r="M94" s="15"/>
      <c r="N94" s="52"/>
    </row>
    <row r="95" spans="3:14" ht="15.95" customHeight="1" thickBot="1">
      <c r="C95" s="327" t="s">
        <v>13</v>
      </c>
      <c r="D95" s="328"/>
      <c r="E95" s="30">
        <v>30</v>
      </c>
      <c r="F95" s="212">
        <f>SUM(F87:F94)</f>
        <v>0</v>
      </c>
      <c r="G95" s="14"/>
      <c r="H95" s="51"/>
      <c r="I95" s="61"/>
      <c r="J95" s="61"/>
      <c r="K95" s="61"/>
      <c r="L95" s="61"/>
      <c r="M95" s="15"/>
      <c r="N95" s="52"/>
    </row>
    <row r="96" spans="3:14" ht="15.95" customHeight="1" thickBot="1">
      <c r="C96" s="324" t="s">
        <v>37</v>
      </c>
      <c r="D96" s="100" t="s">
        <v>32</v>
      </c>
      <c r="E96" s="30">
        <v>5</v>
      </c>
      <c r="F96" s="66">
        <f>'متابعة 3 '!P11</f>
        <v>0</v>
      </c>
      <c r="G96" s="14"/>
      <c r="H96" s="51"/>
      <c r="I96" s="61"/>
      <c r="J96" s="61"/>
      <c r="K96" s="61"/>
      <c r="L96" s="61"/>
      <c r="M96" s="15"/>
      <c r="N96" s="52"/>
    </row>
    <row r="97" spans="3:14" ht="15.95" customHeight="1" thickBot="1">
      <c r="C97" s="325"/>
      <c r="D97" s="100" t="s">
        <v>33</v>
      </c>
      <c r="E97" s="30">
        <v>5</v>
      </c>
      <c r="F97" s="66">
        <f>'متابعة 3 '!Q11</f>
        <v>0</v>
      </c>
      <c r="G97" s="14"/>
      <c r="H97" s="51"/>
      <c r="I97" s="40"/>
      <c r="J97" s="40"/>
      <c r="K97" s="40"/>
      <c r="L97" s="15"/>
      <c r="M97" s="15"/>
      <c r="N97" s="52"/>
    </row>
    <row r="98" spans="3:14" ht="15.95" customHeight="1" thickBot="1">
      <c r="C98" s="325"/>
      <c r="D98" s="100" t="s">
        <v>7</v>
      </c>
      <c r="E98" s="30">
        <v>4</v>
      </c>
      <c r="F98" s="66">
        <f>'متابعة 3 '!R11</f>
        <v>0</v>
      </c>
      <c r="G98" s="14"/>
      <c r="H98" s="51"/>
      <c r="L98" s="15"/>
      <c r="M98" s="15"/>
      <c r="N98" s="52"/>
    </row>
    <row r="99" spans="3:14" ht="15.95" customHeight="1" thickBot="1">
      <c r="C99" s="326"/>
      <c r="D99" s="100" t="s">
        <v>13</v>
      </c>
      <c r="E99" s="30">
        <v>14</v>
      </c>
      <c r="F99" s="213">
        <f>SUM(F96:F98)</f>
        <v>0</v>
      </c>
      <c r="G99" s="14"/>
      <c r="H99" s="51"/>
      <c r="I99" s="177" t="s">
        <v>47</v>
      </c>
      <c r="L99" s="15"/>
      <c r="M99" s="15"/>
      <c r="N99" s="52"/>
    </row>
    <row r="100" spans="3:14" ht="15.95" customHeight="1" thickBot="1">
      <c r="C100" s="329" t="s">
        <v>34</v>
      </c>
      <c r="D100" s="330"/>
      <c r="E100" s="32">
        <f>E60+E69+E73</f>
        <v>50</v>
      </c>
      <c r="F100" s="214" t="e">
        <f>F86+F95+F99</f>
        <v>#DIV/0!</v>
      </c>
      <c r="G100" s="331"/>
      <c r="H100" s="51"/>
      <c r="I100" s="356">
        <f>بيانات!F14</f>
        <v>0</v>
      </c>
      <c r="J100" s="357"/>
      <c r="K100" s="357"/>
      <c r="L100" s="357"/>
      <c r="M100" s="358"/>
      <c r="N100" s="52"/>
    </row>
    <row r="101" spans="3:14" ht="15" customHeight="1" thickBot="1">
      <c r="C101" s="333" t="s">
        <v>88</v>
      </c>
      <c r="D101" s="334"/>
      <c r="E101" s="210" t="e">
        <f>'متابعة 3 '!X11</f>
        <v>#DIV/0!</v>
      </c>
      <c r="F101" s="206" t="e">
        <f>F100*100/E100&amp;" %"</f>
        <v>#DIV/0!</v>
      </c>
      <c r="G101" s="332"/>
      <c r="H101" s="51"/>
      <c r="I101" s="373" t="str">
        <f>بيانات!G26</f>
        <v>AL-SADOON</v>
      </c>
      <c r="J101" s="374"/>
      <c r="K101" s="374"/>
      <c r="L101" s="374"/>
      <c r="M101" s="375"/>
      <c r="N101" s="52"/>
    </row>
    <row r="102" spans="3:14" ht="15" customHeight="1" thickBot="1">
      <c r="C102" s="98" t="s">
        <v>40</v>
      </c>
      <c r="D102" s="335">
        <f>بيانات!D8</f>
        <v>0</v>
      </c>
      <c r="E102" s="335"/>
      <c r="F102" s="335"/>
      <c r="G102" s="101"/>
      <c r="H102" s="51"/>
      <c r="I102" s="376"/>
      <c r="J102" s="377"/>
      <c r="K102" s="377"/>
      <c r="L102" s="377"/>
      <c r="M102" s="378"/>
      <c r="N102" s="52"/>
    </row>
    <row r="103" spans="3:14" ht="15" customHeight="1" thickBot="1">
      <c r="C103" s="321" t="s">
        <v>43</v>
      </c>
      <c r="D103" s="321"/>
      <c r="E103" s="322"/>
      <c r="F103" s="322"/>
      <c r="G103" s="24"/>
      <c r="H103" s="53"/>
      <c r="I103" s="54"/>
      <c r="J103" s="54"/>
      <c r="K103" s="54"/>
      <c r="L103" s="55"/>
      <c r="M103" s="55"/>
      <c r="N103" s="56"/>
    </row>
    <row r="104" spans="3:14"/>
    <row r="105" spans="3:14" ht="15.95" customHeight="1">
      <c r="C105" s="336" t="s">
        <v>42</v>
      </c>
      <c r="D105" s="336"/>
      <c r="E105" s="336"/>
      <c r="F105" s="336"/>
    </row>
    <row r="106" spans="3:14" ht="15.95" customHeight="1" thickBot="1">
      <c r="C106" s="337">
        <f>بيانات!D9</f>
        <v>0</v>
      </c>
      <c r="D106" s="337"/>
      <c r="E106" s="337"/>
      <c r="F106" s="337"/>
    </row>
    <row r="107" spans="3:14" ht="15.95" customHeight="1" thickBot="1">
      <c r="C107" s="338" t="s">
        <v>78</v>
      </c>
      <c r="D107" s="338"/>
      <c r="E107" s="338"/>
      <c r="F107" s="338"/>
      <c r="G107" s="25"/>
      <c r="H107" s="47"/>
      <c r="I107" s="48"/>
      <c r="J107" s="48"/>
      <c r="K107" s="48"/>
      <c r="L107" s="49"/>
      <c r="M107" s="49"/>
      <c r="N107" s="50"/>
    </row>
    <row r="108" spans="3:14" ht="15.95" customHeight="1" thickBot="1">
      <c r="C108" s="33" t="s">
        <v>1</v>
      </c>
      <c r="D108" s="67">
        <f>'متابعة 3 '!B12</f>
        <v>0</v>
      </c>
      <c r="E108" s="33" t="s">
        <v>39</v>
      </c>
      <c r="F108" s="68" t="str">
        <f>'متابعة 3 '!P3</f>
        <v>أول 4</v>
      </c>
      <c r="G108" s="26"/>
      <c r="H108" s="51" t="s">
        <v>44</v>
      </c>
      <c r="I108" s="348" t="s">
        <v>46</v>
      </c>
      <c r="J108" s="349"/>
      <c r="K108" s="349"/>
      <c r="L108" s="349"/>
      <c r="M108" s="350"/>
      <c r="N108" s="52"/>
    </row>
    <row r="109" spans="3:14" ht="15.95" customHeight="1" thickBot="1">
      <c r="C109" s="340" t="s">
        <v>70</v>
      </c>
      <c r="D109" s="341"/>
      <c r="E109" s="372">
        <f>بيانات!I33</f>
        <v>0</v>
      </c>
      <c r="F109" s="341"/>
      <c r="G109" s="38"/>
      <c r="H109" s="51"/>
      <c r="L109" s="39"/>
      <c r="M109" s="15"/>
      <c r="N109" s="52"/>
    </row>
    <row r="110" spans="3:14" ht="17.100000000000001" customHeight="1" thickBot="1">
      <c r="C110" s="339" t="s">
        <v>35</v>
      </c>
      <c r="D110" s="176" t="s">
        <v>74</v>
      </c>
      <c r="E110" s="28">
        <v>4</v>
      </c>
      <c r="F110" s="65" t="e">
        <f>CEILING(AVERAGE('متابعة 3 '!C12:E12),0.5)</f>
        <v>#DIV/0!</v>
      </c>
      <c r="G110" s="14"/>
      <c r="H110" s="51"/>
      <c r="I110" s="94" t="s">
        <v>8</v>
      </c>
      <c r="J110" s="95">
        <f>E112</f>
        <v>6</v>
      </c>
      <c r="K110" s="96" t="e">
        <f>AVERAGEIF('متابعة 3 '!S8:S40,"&gt;0")</f>
        <v>#DIV/0!</v>
      </c>
      <c r="L110" s="97" t="e">
        <f>F112</f>
        <v>#DIV/0!</v>
      </c>
      <c r="M110" s="15"/>
      <c r="N110" s="52"/>
    </row>
    <row r="111" spans="3:14" ht="17.100000000000001" customHeight="1" thickBot="1">
      <c r="C111" s="339"/>
      <c r="D111" s="99" t="s">
        <v>25</v>
      </c>
      <c r="E111" s="28">
        <v>2</v>
      </c>
      <c r="F111" s="65" t="e">
        <f>CEILING(AVERAGE('متابعة 3 '!F12:G12),0.5)</f>
        <v>#DIV/0!</v>
      </c>
      <c r="G111" s="14"/>
      <c r="H111" s="51"/>
      <c r="I111" s="94" t="s">
        <v>45</v>
      </c>
      <c r="J111" s="95">
        <f>E121</f>
        <v>30</v>
      </c>
      <c r="K111" s="96" t="e">
        <f>AVERAGEIF('متابعة 3 '!T8:T40,"&gt;0")</f>
        <v>#DIV/0!</v>
      </c>
      <c r="L111" s="97">
        <f>F121</f>
        <v>0</v>
      </c>
      <c r="M111" s="15"/>
      <c r="N111" s="52"/>
    </row>
    <row r="112" spans="3:14" ht="17.100000000000001" customHeight="1" thickBot="1">
      <c r="C112" s="339"/>
      <c r="D112" s="99" t="s">
        <v>13</v>
      </c>
      <c r="E112" s="28">
        <v>6</v>
      </c>
      <c r="F112" s="212" t="e">
        <f>SUM(F110:F111)</f>
        <v>#DIV/0!</v>
      </c>
      <c r="G112" s="14"/>
      <c r="H112" s="51"/>
      <c r="I112" s="94" t="s">
        <v>12</v>
      </c>
      <c r="J112" s="95">
        <f>E125</f>
        <v>14</v>
      </c>
      <c r="K112" s="96" t="e">
        <f>AVERAGEIF('متابعة 3 '!U8:U40,"&gt;0")</f>
        <v>#DIV/0!</v>
      </c>
      <c r="L112" s="97">
        <f>F125</f>
        <v>0</v>
      </c>
      <c r="M112" s="15"/>
      <c r="N112" s="52"/>
    </row>
    <row r="113" spans="3:14" ht="15.95" customHeight="1" thickBot="1">
      <c r="C113" s="323" t="s">
        <v>23</v>
      </c>
      <c r="D113" s="323"/>
      <c r="E113" s="30">
        <v>4</v>
      </c>
      <c r="F113" s="66">
        <f>'متابعة 3 '!H12</f>
        <v>0</v>
      </c>
      <c r="G113" s="14"/>
      <c r="H113" s="51"/>
      <c r="L113" s="39"/>
      <c r="M113" s="15"/>
      <c r="N113" s="52"/>
    </row>
    <row r="114" spans="3:14" ht="15.95" customHeight="1" thickBot="1">
      <c r="C114" s="323" t="s">
        <v>24</v>
      </c>
      <c r="D114" s="323"/>
      <c r="E114" s="28">
        <v>4</v>
      </c>
      <c r="F114" s="66">
        <f>'متابعة 3 '!I12</f>
        <v>0</v>
      </c>
      <c r="G114" s="31"/>
      <c r="H114" s="51"/>
      <c r="L114" s="39"/>
      <c r="M114" s="15"/>
      <c r="N114" s="52"/>
    </row>
    <row r="115" spans="3:14" ht="15.95" customHeight="1" thickBot="1">
      <c r="C115" s="324" t="s">
        <v>36</v>
      </c>
      <c r="D115" s="99" t="s">
        <v>26</v>
      </c>
      <c r="E115" s="28">
        <v>4</v>
      </c>
      <c r="F115" s="66">
        <f>'متابعة 3 '!J12</f>
        <v>0</v>
      </c>
      <c r="G115" s="31"/>
      <c r="H115" s="51"/>
      <c r="L115" s="39"/>
      <c r="M115" s="15"/>
      <c r="N115" s="52"/>
    </row>
    <row r="116" spans="3:14" ht="15.95" customHeight="1" thickBot="1">
      <c r="C116" s="325"/>
      <c r="D116" s="99" t="s">
        <v>27</v>
      </c>
      <c r="E116" s="30">
        <v>3</v>
      </c>
      <c r="F116" s="66">
        <f>'متابعة 3 '!K12</f>
        <v>0</v>
      </c>
      <c r="G116" s="14"/>
      <c r="H116" s="51"/>
      <c r="L116" s="39"/>
      <c r="M116" s="15"/>
      <c r="N116" s="52"/>
    </row>
    <row r="117" spans="3:14" ht="15.95" customHeight="1" thickBot="1">
      <c r="C117" s="325"/>
      <c r="D117" s="99" t="s">
        <v>28</v>
      </c>
      <c r="E117" s="30">
        <v>4</v>
      </c>
      <c r="F117" s="66">
        <f>'متابعة 3 '!L12</f>
        <v>0</v>
      </c>
      <c r="G117" s="14"/>
      <c r="H117" s="51"/>
      <c r="L117" s="39"/>
      <c r="M117" s="15"/>
      <c r="N117" s="52"/>
    </row>
    <row r="118" spans="3:14" ht="15.95" customHeight="1" thickBot="1">
      <c r="C118" s="325"/>
      <c r="D118" s="99" t="s">
        <v>29</v>
      </c>
      <c r="E118" s="30">
        <v>3</v>
      </c>
      <c r="F118" s="66">
        <f>'متابعة 3 '!M12</f>
        <v>0</v>
      </c>
      <c r="G118" s="14"/>
      <c r="H118" s="51"/>
      <c r="L118" s="39"/>
      <c r="M118" s="15"/>
      <c r="N118" s="52"/>
    </row>
    <row r="119" spans="3:14" ht="15.95" customHeight="1" thickBot="1">
      <c r="C119" s="326"/>
      <c r="D119" s="99" t="s">
        <v>30</v>
      </c>
      <c r="E119" s="30">
        <v>4</v>
      </c>
      <c r="F119" s="66">
        <f>'متابعة 3 '!N12</f>
        <v>0</v>
      </c>
      <c r="G119" s="14"/>
      <c r="H119" s="51"/>
      <c r="L119" s="39"/>
      <c r="M119" s="15"/>
      <c r="N119" s="52"/>
    </row>
    <row r="120" spans="3:14" ht="15.95" customHeight="1" thickBot="1">
      <c r="C120" s="323" t="s">
        <v>31</v>
      </c>
      <c r="D120" s="323"/>
      <c r="E120" s="30">
        <v>4</v>
      </c>
      <c r="F120" s="66">
        <f>'متابعة 3 '!O12</f>
        <v>0</v>
      </c>
      <c r="G120" s="14"/>
      <c r="H120" s="51"/>
      <c r="I120" s="61"/>
      <c r="J120" s="61"/>
      <c r="K120" s="61"/>
      <c r="L120" s="61"/>
      <c r="M120" s="15"/>
      <c r="N120" s="52"/>
    </row>
    <row r="121" spans="3:14" ht="15.95" customHeight="1" thickBot="1">
      <c r="C121" s="327" t="s">
        <v>13</v>
      </c>
      <c r="D121" s="328"/>
      <c r="E121" s="30">
        <v>30</v>
      </c>
      <c r="F121" s="212">
        <f>SUM(F113:F120)</f>
        <v>0</v>
      </c>
      <c r="G121" s="14"/>
      <c r="H121" s="51"/>
      <c r="I121" s="61"/>
      <c r="J121" s="61"/>
      <c r="K121" s="61"/>
      <c r="L121" s="61"/>
      <c r="M121" s="15"/>
      <c r="N121" s="52"/>
    </row>
    <row r="122" spans="3:14" ht="15.95" customHeight="1" thickBot="1">
      <c r="C122" s="324" t="s">
        <v>37</v>
      </c>
      <c r="D122" s="100" t="s">
        <v>32</v>
      </c>
      <c r="E122" s="30">
        <v>5</v>
      </c>
      <c r="F122" s="66">
        <f>'متابعة 3 '!P12</f>
        <v>0</v>
      </c>
      <c r="G122" s="14"/>
      <c r="H122" s="51"/>
      <c r="I122" s="61"/>
      <c r="J122" s="61"/>
      <c r="K122" s="61"/>
      <c r="L122" s="61"/>
      <c r="M122" s="15"/>
      <c r="N122" s="52"/>
    </row>
    <row r="123" spans="3:14" ht="15.95" customHeight="1" thickBot="1">
      <c r="C123" s="325"/>
      <c r="D123" s="100" t="s">
        <v>33</v>
      </c>
      <c r="E123" s="30">
        <v>5</v>
      </c>
      <c r="F123" s="66">
        <f>'متابعة 3 '!Q12</f>
        <v>0</v>
      </c>
      <c r="G123" s="14"/>
      <c r="H123" s="51"/>
      <c r="I123" s="40"/>
      <c r="J123" s="40"/>
      <c r="K123" s="40"/>
      <c r="L123" s="15"/>
      <c r="M123" s="15"/>
      <c r="N123" s="52"/>
    </row>
    <row r="124" spans="3:14" ht="15.95" customHeight="1" thickBot="1">
      <c r="C124" s="325"/>
      <c r="D124" s="100" t="s">
        <v>7</v>
      </c>
      <c r="E124" s="30">
        <v>4</v>
      </c>
      <c r="F124" s="66">
        <f>'متابعة 3 '!R12</f>
        <v>0</v>
      </c>
      <c r="G124" s="14"/>
      <c r="H124" s="51"/>
      <c r="L124" s="15"/>
      <c r="M124" s="15"/>
      <c r="N124" s="52"/>
    </row>
    <row r="125" spans="3:14" ht="15.95" customHeight="1" thickBot="1">
      <c r="C125" s="326"/>
      <c r="D125" s="100" t="s">
        <v>13</v>
      </c>
      <c r="E125" s="30">
        <v>14</v>
      </c>
      <c r="F125" s="213">
        <f>SUM(F122:F124)</f>
        <v>0</v>
      </c>
      <c r="G125" s="14"/>
      <c r="H125" s="51"/>
      <c r="I125" s="177" t="s">
        <v>47</v>
      </c>
      <c r="L125" s="15"/>
      <c r="M125" s="15"/>
      <c r="N125" s="52"/>
    </row>
    <row r="126" spans="3:14" ht="15.95" customHeight="1" thickBot="1">
      <c r="C126" s="329" t="s">
        <v>34</v>
      </c>
      <c r="D126" s="330"/>
      <c r="E126" s="32">
        <f>E112+E121+E125</f>
        <v>50</v>
      </c>
      <c r="F126" s="214" t="e">
        <f>F112+F121+F125</f>
        <v>#DIV/0!</v>
      </c>
      <c r="G126" s="331"/>
      <c r="H126" s="51"/>
      <c r="I126" s="356">
        <f>بيانات!F15</f>
        <v>0</v>
      </c>
      <c r="J126" s="357"/>
      <c r="K126" s="357"/>
      <c r="L126" s="357"/>
      <c r="M126" s="358"/>
      <c r="N126" s="52"/>
    </row>
    <row r="127" spans="3:14" ht="15.95" customHeight="1" thickBot="1">
      <c r="C127" s="333" t="s">
        <v>88</v>
      </c>
      <c r="D127" s="334"/>
      <c r="E127" s="210" t="e">
        <f>'متابعة 3 '!X12</f>
        <v>#DIV/0!</v>
      </c>
      <c r="F127" s="206" t="e">
        <f>F126*100/E126&amp;" %"</f>
        <v>#DIV/0!</v>
      </c>
      <c r="G127" s="332"/>
      <c r="H127" s="51"/>
      <c r="I127" s="373" t="str">
        <f>بيانات!G26</f>
        <v>AL-SADOON</v>
      </c>
      <c r="J127" s="374"/>
      <c r="K127" s="374"/>
      <c r="L127" s="374"/>
      <c r="M127" s="375"/>
      <c r="N127" s="52"/>
    </row>
    <row r="128" spans="3:14" ht="15.95" customHeight="1" thickBot="1">
      <c r="C128" s="98" t="s">
        <v>40</v>
      </c>
      <c r="D128" s="335">
        <f>بيانات!D8</f>
        <v>0</v>
      </c>
      <c r="E128" s="335"/>
      <c r="F128" s="335"/>
      <c r="G128" s="101"/>
      <c r="H128" s="51"/>
      <c r="I128" s="376"/>
      <c r="J128" s="377"/>
      <c r="K128" s="377"/>
      <c r="L128" s="377"/>
      <c r="M128" s="378"/>
      <c r="N128" s="52"/>
    </row>
    <row r="129" spans="3:14" ht="15.95" customHeight="1" thickBot="1">
      <c r="C129" s="321" t="s">
        <v>43</v>
      </c>
      <c r="D129" s="321"/>
      <c r="E129" s="322"/>
      <c r="F129" s="322"/>
      <c r="G129" s="24"/>
      <c r="H129" s="53"/>
      <c r="I129" s="54"/>
      <c r="J129" s="54"/>
      <c r="K129" s="54"/>
      <c r="L129" s="55"/>
      <c r="M129" s="55"/>
      <c r="N129" s="56"/>
    </row>
    <row r="130" spans="3:14" ht="15.95" customHeight="1">
      <c r="C130" s="57"/>
      <c r="D130" s="22"/>
      <c r="E130" s="23"/>
      <c r="F130" s="24"/>
      <c r="G130" s="24"/>
    </row>
    <row r="131" spans="3:14" ht="15.95" customHeight="1">
      <c r="C131" s="336" t="s">
        <v>42</v>
      </c>
      <c r="D131" s="336"/>
      <c r="E131" s="336"/>
      <c r="F131" s="336"/>
    </row>
    <row r="132" spans="3:14" ht="15.95" customHeight="1" thickBot="1">
      <c r="C132" s="337">
        <f>بيانات!D9</f>
        <v>0</v>
      </c>
      <c r="D132" s="337"/>
      <c r="E132" s="337"/>
      <c r="F132" s="337"/>
    </row>
    <row r="133" spans="3:14" ht="15.95" customHeight="1" thickBot="1">
      <c r="C133" s="338" t="s">
        <v>78</v>
      </c>
      <c r="D133" s="338"/>
      <c r="E133" s="338"/>
      <c r="F133" s="338"/>
      <c r="G133" s="25"/>
      <c r="H133" s="47"/>
      <c r="I133" s="48"/>
      <c r="J133" s="48"/>
      <c r="K133" s="48"/>
      <c r="L133" s="49"/>
      <c r="M133" s="49"/>
      <c r="N133" s="50"/>
    </row>
    <row r="134" spans="3:14" ht="15.95" customHeight="1" thickBot="1">
      <c r="C134" s="33" t="s">
        <v>1</v>
      </c>
      <c r="D134" s="67">
        <f>'متابعة 3 '!B13</f>
        <v>0</v>
      </c>
      <c r="E134" s="33" t="s">
        <v>39</v>
      </c>
      <c r="F134" s="68" t="str">
        <f>'متابعة 3 '!P3</f>
        <v>أول 4</v>
      </c>
      <c r="G134" s="26"/>
      <c r="H134" s="51" t="s">
        <v>44</v>
      </c>
      <c r="I134" s="348" t="s">
        <v>46</v>
      </c>
      <c r="J134" s="349"/>
      <c r="K134" s="349"/>
      <c r="L134" s="349"/>
      <c r="M134" s="350"/>
      <c r="N134" s="52"/>
    </row>
    <row r="135" spans="3:14" ht="15.95" customHeight="1" thickBot="1">
      <c r="C135" s="340" t="s">
        <v>70</v>
      </c>
      <c r="D135" s="341"/>
      <c r="E135" s="372">
        <f>بيانات!I33</f>
        <v>0</v>
      </c>
      <c r="F135" s="341"/>
      <c r="G135" s="38"/>
      <c r="H135" s="51"/>
      <c r="L135" s="39"/>
      <c r="M135" s="15"/>
      <c r="N135" s="52"/>
    </row>
    <row r="136" spans="3:14" ht="17.100000000000001" customHeight="1" thickBot="1">
      <c r="C136" s="339" t="s">
        <v>35</v>
      </c>
      <c r="D136" s="176" t="s">
        <v>74</v>
      </c>
      <c r="E136" s="28">
        <v>4</v>
      </c>
      <c r="F136" s="65" t="e">
        <f>CEILING(AVERAGE('متابعة 3 '!C13:E13),0.5)</f>
        <v>#DIV/0!</v>
      </c>
      <c r="G136" s="14"/>
      <c r="H136" s="51"/>
      <c r="I136" s="94" t="s">
        <v>8</v>
      </c>
      <c r="J136" s="95">
        <f>E112</f>
        <v>6</v>
      </c>
      <c r="K136" s="96" t="e">
        <f>AVERAGEIF('متابعة 3 '!S8:S40,"&gt;0")</f>
        <v>#DIV/0!</v>
      </c>
      <c r="L136" s="97" t="e">
        <f>F138</f>
        <v>#DIV/0!</v>
      </c>
      <c r="M136" s="15"/>
      <c r="N136" s="52"/>
    </row>
    <row r="137" spans="3:14" ht="17.100000000000001" customHeight="1" thickBot="1">
      <c r="C137" s="339"/>
      <c r="D137" s="99" t="s">
        <v>25</v>
      </c>
      <c r="E137" s="28">
        <v>2</v>
      </c>
      <c r="F137" s="65" t="e">
        <f>CEILING(AVERAGE('متابعة 3 '!F13:G13),0.5)</f>
        <v>#DIV/0!</v>
      </c>
      <c r="G137" s="14"/>
      <c r="H137" s="51"/>
      <c r="I137" s="94" t="s">
        <v>45</v>
      </c>
      <c r="J137" s="95">
        <f>E121</f>
        <v>30</v>
      </c>
      <c r="K137" s="96" t="e">
        <f>AVERAGEIF('متابعة 3 '!T8:T40,"&gt;0")</f>
        <v>#DIV/0!</v>
      </c>
      <c r="L137" s="97">
        <f>F147</f>
        <v>0</v>
      </c>
      <c r="M137" s="15"/>
      <c r="N137" s="52"/>
    </row>
    <row r="138" spans="3:14" ht="17.100000000000001" customHeight="1" thickBot="1">
      <c r="C138" s="339"/>
      <c r="D138" s="99" t="s">
        <v>13</v>
      </c>
      <c r="E138" s="28">
        <v>6</v>
      </c>
      <c r="F138" s="212" t="e">
        <f>SUM(F136:F137)</f>
        <v>#DIV/0!</v>
      </c>
      <c r="G138" s="14"/>
      <c r="H138" s="51"/>
      <c r="I138" s="94" t="s">
        <v>12</v>
      </c>
      <c r="J138" s="95">
        <f>E125</f>
        <v>14</v>
      </c>
      <c r="K138" s="96" t="e">
        <f>AVERAGEIF('متابعة 3 '!U8:U40,"&gt;0")</f>
        <v>#DIV/0!</v>
      </c>
      <c r="L138" s="97">
        <f>F151</f>
        <v>0</v>
      </c>
      <c r="M138" s="15"/>
      <c r="N138" s="52"/>
    </row>
    <row r="139" spans="3:14" ht="15.95" customHeight="1" thickBot="1">
      <c r="C139" s="323" t="s">
        <v>23</v>
      </c>
      <c r="D139" s="323"/>
      <c r="E139" s="30">
        <v>4</v>
      </c>
      <c r="F139" s="66">
        <f>'متابعة 3 '!H13</f>
        <v>0</v>
      </c>
      <c r="G139" s="14"/>
      <c r="H139" s="51"/>
      <c r="L139" s="39"/>
      <c r="M139" s="15"/>
      <c r="N139" s="52"/>
    </row>
    <row r="140" spans="3:14" ht="15.95" customHeight="1" thickBot="1">
      <c r="C140" s="323" t="s">
        <v>24</v>
      </c>
      <c r="D140" s="323"/>
      <c r="E140" s="28">
        <v>4</v>
      </c>
      <c r="F140" s="66">
        <f>'متابعة 3 '!I13</f>
        <v>0</v>
      </c>
      <c r="G140" s="31"/>
      <c r="H140" s="51"/>
      <c r="L140" s="39"/>
      <c r="M140" s="15"/>
      <c r="N140" s="52"/>
    </row>
    <row r="141" spans="3:14" ht="15.95" customHeight="1" thickBot="1">
      <c r="C141" s="324" t="s">
        <v>36</v>
      </c>
      <c r="D141" s="99" t="s">
        <v>26</v>
      </c>
      <c r="E141" s="28">
        <v>4</v>
      </c>
      <c r="F141" s="66">
        <f>'متابعة 3 '!J13</f>
        <v>0</v>
      </c>
      <c r="G141" s="31"/>
      <c r="H141" s="51"/>
      <c r="L141" s="39"/>
      <c r="M141" s="15"/>
      <c r="N141" s="52"/>
    </row>
    <row r="142" spans="3:14" ht="15.95" customHeight="1" thickBot="1">
      <c r="C142" s="325"/>
      <c r="D142" s="99" t="s">
        <v>27</v>
      </c>
      <c r="E142" s="30">
        <v>3</v>
      </c>
      <c r="F142" s="66">
        <f>'متابعة 3 '!K13</f>
        <v>0</v>
      </c>
      <c r="G142" s="14"/>
      <c r="H142" s="51"/>
      <c r="L142" s="39"/>
      <c r="M142" s="15"/>
      <c r="N142" s="52"/>
    </row>
    <row r="143" spans="3:14" ht="15.95" customHeight="1" thickBot="1">
      <c r="C143" s="325"/>
      <c r="D143" s="99" t="s">
        <v>28</v>
      </c>
      <c r="E143" s="30">
        <v>4</v>
      </c>
      <c r="F143" s="66">
        <f>'متابعة 3 '!L13</f>
        <v>0</v>
      </c>
      <c r="G143" s="14"/>
      <c r="H143" s="51"/>
      <c r="L143" s="39"/>
      <c r="M143" s="15"/>
      <c r="N143" s="52"/>
    </row>
    <row r="144" spans="3:14" ht="15.95" customHeight="1" thickBot="1">
      <c r="C144" s="325"/>
      <c r="D144" s="99" t="s">
        <v>29</v>
      </c>
      <c r="E144" s="30">
        <v>3</v>
      </c>
      <c r="F144" s="66">
        <f>'متابعة 3 '!M13</f>
        <v>0</v>
      </c>
      <c r="G144" s="14"/>
      <c r="H144" s="51"/>
      <c r="L144" s="39"/>
      <c r="M144" s="15"/>
      <c r="N144" s="52"/>
    </row>
    <row r="145" spans="3:14" ht="15.95" customHeight="1" thickBot="1">
      <c r="C145" s="326"/>
      <c r="D145" s="99" t="s">
        <v>30</v>
      </c>
      <c r="E145" s="30">
        <v>4</v>
      </c>
      <c r="F145" s="66">
        <f>'متابعة 3 '!N13</f>
        <v>0</v>
      </c>
      <c r="G145" s="14"/>
      <c r="H145" s="51"/>
      <c r="L145" s="39"/>
      <c r="M145" s="15"/>
      <c r="N145" s="52"/>
    </row>
    <row r="146" spans="3:14" ht="15.95" customHeight="1" thickBot="1">
      <c r="C146" s="323" t="s">
        <v>31</v>
      </c>
      <c r="D146" s="323"/>
      <c r="E146" s="30">
        <v>4</v>
      </c>
      <c r="F146" s="66">
        <f>'متابعة 3 '!O13</f>
        <v>0</v>
      </c>
      <c r="G146" s="14"/>
      <c r="H146" s="51"/>
      <c r="I146" s="61"/>
      <c r="J146" s="61"/>
      <c r="K146" s="61"/>
      <c r="L146" s="61"/>
      <c r="M146" s="15"/>
      <c r="N146" s="52"/>
    </row>
    <row r="147" spans="3:14" ht="15.95" customHeight="1" thickBot="1">
      <c r="C147" s="327" t="s">
        <v>13</v>
      </c>
      <c r="D147" s="328"/>
      <c r="E147" s="30">
        <v>30</v>
      </c>
      <c r="F147" s="212">
        <f>SUM(F139:F146)</f>
        <v>0</v>
      </c>
      <c r="G147" s="14"/>
      <c r="H147" s="51"/>
      <c r="I147" s="61"/>
      <c r="J147" s="61"/>
      <c r="K147" s="61"/>
      <c r="L147" s="61"/>
      <c r="M147" s="15"/>
      <c r="N147" s="52"/>
    </row>
    <row r="148" spans="3:14" ht="15.95" customHeight="1" thickBot="1">
      <c r="C148" s="324" t="s">
        <v>37</v>
      </c>
      <c r="D148" s="100" t="s">
        <v>32</v>
      </c>
      <c r="E148" s="30">
        <v>5</v>
      </c>
      <c r="F148" s="66">
        <f>'متابعة 3 '!P13</f>
        <v>0</v>
      </c>
      <c r="G148" s="14"/>
      <c r="H148" s="51"/>
      <c r="I148" s="61"/>
      <c r="J148" s="61"/>
      <c r="K148" s="61"/>
      <c r="L148" s="61"/>
      <c r="M148" s="15"/>
      <c r="N148" s="52"/>
    </row>
    <row r="149" spans="3:14" ht="15.95" customHeight="1" thickBot="1">
      <c r="C149" s="325"/>
      <c r="D149" s="100" t="s">
        <v>33</v>
      </c>
      <c r="E149" s="30">
        <v>5</v>
      </c>
      <c r="F149" s="66">
        <f>'متابعة 3 '!Q13</f>
        <v>0</v>
      </c>
      <c r="G149" s="14"/>
      <c r="H149" s="51"/>
      <c r="I149" s="40"/>
      <c r="J149" s="40"/>
      <c r="K149" s="40"/>
      <c r="L149" s="15"/>
      <c r="M149" s="15"/>
      <c r="N149" s="52"/>
    </row>
    <row r="150" spans="3:14" ht="15.95" customHeight="1" thickBot="1">
      <c r="C150" s="325"/>
      <c r="D150" s="100" t="s">
        <v>7</v>
      </c>
      <c r="E150" s="30">
        <v>4</v>
      </c>
      <c r="F150" s="66">
        <f>'متابعة 3 '!R13</f>
        <v>0</v>
      </c>
      <c r="G150" s="14"/>
      <c r="H150" s="51"/>
      <c r="L150" s="15"/>
      <c r="M150" s="15"/>
      <c r="N150" s="52"/>
    </row>
    <row r="151" spans="3:14" ht="15.95" customHeight="1" thickBot="1">
      <c r="C151" s="326"/>
      <c r="D151" s="100" t="s">
        <v>13</v>
      </c>
      <c r="E151" s="30">
        <v>14</v>
      </c>
      <c r="F151" s="213">
        <f>SUM(F148:F150)</f>
        <v>0</v>
      </c>
      <c r="G151" s="14"/>
      <c r="H151" s="51"/>
      <c r="I151" s="177" t="s">
        <v>47</v>
      </c>
      <c r="L151" s="15"/>
      <c r="M151" s="15"/>
      <c r="N151" s="52"/>
    </row>
    <row r="152" spans="3:14" ht="15.95" customHeight="1" thickBot="1">
      <c r="C152" s="329" t="s">
        <v>34</v>
      </c>
      <c r="D152" s="330"/>
      <c r="E152" s="32">
        <f>E112+E121+E125</f>
        <v>50</v>
      </c>
      <c r="F152" s="214" t="e">
        <f>F138+F147+F151</f>
        <v>#DIV/0!</v>
      </c>
      <c r="G152" s="331"/>
      <c r="H152" s="51"/>
      <c r="I152" s="356">
        <f>بيانات!F16</f>
        <v>0</v>
      </c>
      <c r="J152" s="357"/>
      <c r="K152" s="357"/>
      <c r="L152" s="357"/>
      <c r="M152" s="358"/>
      <c r="N152" s="52"/>
    </row>
    <row r="153" spans="3:14" ht="15.95" customHeight="1" thickBot="1">
      <c r="C153" s="333" t="s">
        <v>88</v>
      </c>
      <c r="D153" s="334"/>
      <c r="E153" s="210" t="e">
        <f>'متابعة 3 '!X13</f>
        <v>#DIV/0!</v>
      </c>
      <c r="F153" s="206" t="e">
        <f>F152*100/E152&amp;" %"</f>
        <v>#DIV/0!</v>
      </c>
      <c r="G153" s="332"/>
      <c r="H153" s="51"/>
      <c r="I153" s="373" t="str">
        <f>بيانات!G26</f>
        <v>AL-SADOON</v>
      </c>
      <c r="J153" s="374"/>
      <c r="K153" s="374"/>
      <c r="L153" s="374"/>
      <c r="M153" s="375"/>
      <c r="N153" s="52"/>
    </row>
    <row r="154" spans="3:14" ht="15.95" customHeight="1" thickBot="1">
      <c r="C154" s="98" t="s">
        <v>40</v>
      </c>
      <c r="D154" s="335">
        <f>بيانات!D8</f>
        <v>0</v>
      </c>
      <c r="E154" s="335"/>
      <c r="F154" s="335"/>
      <c r="G154" s="101"/>
      <c r="H154" s="51"/>
      <c r="I154" s="376"/>
      <c r="J154" s="377"/>
      <c r="K154" s="377"/>
      <c r="L154" s="377"/>
      <c r="M154" s="378"/>
      <c r="N154" s="52"/>
    </row>
    <row r="155" spans="3:14" ht="15.95" customHeight="1" thickBot="1">
      <c r="C155" s="321" t="s">
        <v>43</v>
      </c>
      <c r="D155" s="321"/>
      <c r="E155" s="322"/>
      <c r="F155" s="322"/>
      <c r="G155" s="24"/>
      <c r="H155" s="53"/>
      <c r="I155" s="54"/>
      <c r="J155" s="54"/>
      <c r="K155" s="54"/>
      <c r="L155" s="55"/>
      <c r="M155" s="55"/>
      <c r="N155" s="56"/>
    </row>
    <row r="156" spans="3:14"/>
    <row r="157" spans="3:14" ht="15.95" customHeight="1">
      <c r="C157" s="336" t="s">
        <v>42</v>
      </c>
      <c r="D157" s="336"/>
      <c r="E157" s="336"/>
      <c r="F157" s="336"/>
    </row>
    <row r="158" spans="3:14" ht="15.95" customHeight="1" thickBot="1">
      <c r="C158" s="337">
        <f>بيانات!D9</f>
        <v>0</v>
      </c>
      <c r="D158" s="337"/>
      <c r="E158" s="337"/>
      <c r="F158" s="337"/>
    </row>
    <row r="159" spans="3:14" ht="15.95" customHeight="1" thickBot="1">
      <c r="C159" s="338" t="s">
        <v>78</v>
      </c>
      <c r="D159" s="338"/>
      <c r="E159" s="338"/>
      <c r="F159" s="338"/>
      <c r="G159" s="25"/>
      <c r="H159" s="47"/>
      <c r="I159" s="48"/>
      <c r="J159" s="48"/>
      <c r="K159" s="48"/>
      <c r="L159" s="49"/>
      <c r="M159" s="49"/>
      <c r="N159" s="50"/>
    </row>
    <row r="160" spans="3:14" ht="15.95" customHeight="1" thickBot="1">
      <c r="C160" s="33" t="s">
        <v>1</v>
      </c>
      <c r="D160" s="67">
        <f>'متابعة 3 '!B14</f>
        <v>0</v>
      </c>
      <c r="E160" s="33" t="s">
        <v>39</v>
      </c>
      <c r="F160" s="68" t="str">
        <f>'متابعة 3 '!P3</f>
        <v>أول 4</v>
      </c>
      <c r="G160" s="26"/>
      <c r="H160" s="51" t="s">
        <v>44</v>
      </c>
      <c r="I160" s="348" t="s">
        <v>46</v>
      </c>
      <c r="J160" s="349"/>
      <c r="K160" s="349"/>
      <c r="L160" s="349"/>
      <c r="M160" s="350"/>
      <c r="N160" s="52"/>
    </row>
    <row r="161" spans="3:14" ht="15.95" customHeight="1" thickBot="1">
      <c r="C161" s="340" t="s">
        <v>70</v>
      </c>
      <c r="D161" s="341"/>
      <c r="E161" s="372">
        <f>بيانات!I33</f>
        <v>0</v>
      </c>
      <c r="F161" s="341"/>
      <c r="G161" s="38"/>
      <c r="H161" s="51"/>
      <c r="L161" s="39"/>
      <c r="M161" s="15"/>
      <c r="N161" s="52"/>
    </row>
    <row r="162" spans="3:14" ht="17.100000000000001" customHeight="1" thickBot="1">
      <c r="C162" s="339" t="s">
        <v>35</v>
      </c>
      <c r="D162" s="176" t="s">
        <v>74</v>
      </c>
      <c r="E162" s="28">
        <v>4</v>
      </c>
      <c r="F162" s="65" t="e">
        <f>CEILING(AVERAGE('متابعة 3 '!C14:E14),0.5)</f>
        <v>#DIV/0!</v>
      </c>
      <c r="G162" s="14"/>
      <c r="H162" s="51"/>
      <c r="I162" s="94" t="s">
        <v>8</v>
      </c>
      <c r="J162" s="95">
        <f>E164</f>
        <v>6</v>
      </c>
      <c r="K162" s="96" t="e">
        <f>AVERAGEIF('متابعة 3 '!S8:S40,"&gt;0")</f>
        <v>#DIV/0!</v>
      </c>
      <c r="L162" s="97" t="e">
        <f>F164</f>
        <v>#DIV/0!</v>
      </c>
      <c r="M162" s="15"/>
      <c r="N162" s="52"/>
    </row>
    <row r="163" spans="3:14" ht="17.100000000000001" customHeight="1" thickBot="1">
      <c r="C163" s="339"/>
      <c r="D163" s="99" t="s">
        <v>25</v>
      </c>
      <c r="E163" s="28">
        <v>2</v>
      </c>
      <c r="F163" s="65" t="e">
        <f>CEILING(AVERAGE('متابعة 3 '!F14:G14),0.5)</f>
        <v>#DIV/0!</v>
      </c>
      <c r="G163" s="14"/>
      <c r="H163" s="51"/>
      <c r="I163" s="94" t="s">
        <v>45</v>
      </c>
      <c r="J163" s="95">
        <f>E173</f>
        <v>30</v>
      </c>
      <c r="K163" s="96" t="e">
        <f>AVERAGEIF('متابعة 3 '!T8:T40,"&gt;0")</f>
        <v>#DIV/0!</v>
      </c>
      <c r="L163" s="97">
        <f>F173</f>
        <v>0</v>
      </c>
      <c r="M163" s="15"/>
      <c r="N163" s="52"/>
    </row>
    <row r="164" spans="3:14" ht="17.100000000000001" customHeight="1" thickBot="1">
      <c r="C164" s="339"/>
      <c r="D164" s="99" t="s">
        <v>13</v>
      </c>
      <c r="E164" s="28">
        <v>6</v>
      </c>
      <c r="F164" s="212" t="e">
        <f>SUM(F162:F163)</f>
        <v>#DIV/0!</v>
      </c>
      <c r="G164" s="14"/>
      <c r="H164" s="51"/>
      <c r="I164" s="94" t="s">
        <v>12</v>
      </c>
      <c r="J164" s="95">
        <f>E177</f>
        <v>14</v>
      </c>
      <c r="K164" s="96" t="e">
        <f>AVERAGEIF('متابعة 3 '!U8:U40,"&gt;0")</f>
        <v>#DIV/0!</v>
      </c>
      <c r="L164" s="97">
        <f>F177</f>
        <v>0</v>
      </c>
      <c r="M164" s="15"/>
      <c r="N164" s="52"/>
    </row>
    <row r="165" spans="3:14" ht="15.95" customHeight="1" thickBot="1">
      <c r="C165" s="323" t="s">
        <v>23</v>
      </c>
      <c r="D165" s="323"/>
      <c r="E165" s="30">
        <v>4</v>
      </c>
      <c r="F165" s="66">
        <f>'متابعة 3 '!H14</f>
        <v>0</v>
      </c>
      <c r="G165" s="14"/>
      <c r="H165" s="51"/>
      <c r="L165" s="39"/>
      <c r="M165" s="15"/>
      <c r="N165" s="52"/>
    </row>
    <row r="166" spans="3:14" ht="15.95" customHeight="1" thickBot="1">
      <c r="C166" s="323" t="s">
        <v>24</v>
      </c>
      <c r="D166" s="323"/>
      <c r="E166" s="28">
        <v>4</v>
      </c>
      <c r="F166" s="66">
        <f>'متابعة 3 '!I14</f>
        <v>0</v>
      </c>
      <c r="G166" s="31"/>
      <c r="H166" s="51"/>
      <c r="L166" s="39"/>
      <c r="M166" s="15"/>
      <c r="N166" s="52"/>
    </row>
    <row r="167" spans="3:14" ht="15.95" customHeight="1" thickBot="1">
      <c r="C167" s="324" t="s">
        <v>36</v>
      </c>
      <c r="D167" s="99" t="s">
        <v>26</v>
      </c>
      <c r="E167" s="28">
        <v>4</v>
      </c>
      <c r="F167" s="66">
        <f>'متابعة 3 '!J14</f>
        <v>0</v>
      </c>
      <c r="G167" s="31"/>
      <c r="H167" s="51"/>
      <c r="L167" s="39"/>
      <c r="M167" s="15"/>
      <c r="N167" s="52"/>
    </row>
    <row r="168" spans="3:14" ht="15.95" customHeight="1" thickBot="1">
      <c r="C168" s="325"/>
      <c r="D168" s="99" t="s">
        <v>27</v>
      </c>
      <c r="E168" s="30">
        <v>3</v>
      </c>
      <c r="F168" s="66">
        <f>'متابعة 3 '!K14</f>
        <v>0</v>
      </c>
      <c r="G168" s="14"/>
      <c r="H168" s="51"/>
      <c r="L168" s="39"/>
      <c r="M168" s="15"/>
      <c r="N168" s="52"/>
    </row>
    <row r="169" spans="3:14" ht="15.95" customHeight="1" thickBot="1">
      <c r="C169" s="325"/>
      <c r="D169" s="99" t="s">
        <v>28</v>
      </c>
      <c r="E169" s="30">
        <v>4</v>
      </c>
      <c r="F169" s="66">
        <f>'متابعة 3 '!L14</f>
        <v>0</v>
      </c>
      <c r="G169" s="14"/>
      <c r="H169" s="51"/>
      <c r="L169" s="39"/>
      <c r="M169" s="15"/>
      <c r="N169" s="52"/>
    </row>
    <row r="170" spans="3:14" ht="15.95" customHeight="1" thickBot="1">
      <c r="C170" s="325"/>
      <c r="D170" s="99" t="s">
        <v>29</v>
      </c>
      <c r="E170" s="30">
        <v>3</v>
      </c>
      <c r="F170" s="66">
        <f>'متابعة 3 '!M14</f>
        <v>0</v>
      </c>
      <c r="G170" s="14"/>
      <c r="H170" s="51"/>
      <c r="L170" s="39"/>
      <c r="M170" s="15"/>
      <c r="N170" s="52"/>
    </row>
    <row r="171" spans="3:14" ht="15.95" customHeight="1" thickBot="1">
      <c r="C171" s="326"/>
      <c r="D171" s="99" t="s">
        <v>30</v>
      </c>
      <c r="E171" s="30">
        <v>4</v>
      </c>
      <c r="F171" s="66">
        <f>'متابعة 3 '!N14</f>
        <v>0</v>
      </c>
      <c r="G171" s="14"/>
      <c r="H171" s="51"/>
      <c r="L171" s="39"/>
      <c r="M171" s="15"/>
      <c r="N171" s="52"/>
    </row>
    <row r="172" spans="3:14" ht="15.95" customHeight="1" thickBot="1">
      <c r="C172" s="323" t="s">
        <v>31</v>
      </c>
      <c r="D172" s="323"/>
      <c r="E172" s="30">
        <v>4</v>
      </c>
      <c r="F172" s="66">
        <f>'متابعة 3 '!O14</f>
        <v>0</v>
      </c>
      <c r="G172" s="14"/>
      <c r="H172" s="51"/>
      <c r="I172" s="61"/>
      <c r="J172" s="61"/>
      <c r="K172" s="61"/>
      <c r="L172" s="61"/>
      <c r="M172" s="15"/>
      <c r="N172" s="52"/>
    </row>
    <row r="173" spans="3:14" ht="15.95" customHeight="1" thickBot="1">
      <c r="C173" s="327" t="s">
        <v>13</v>
      </c>
      <c r="D173" s="328"/>
      <c r="E173" s="30">
        <v>30</v>
      </c>
      <c r="F173" s="212">
        <f>SUM(F165:F172)</f>
        <v>0</v>
      </c>
      <c r="G173" s="14"/>
      <c r="H173" s="51"/>
      <c r="I173" s="61"/>
      <c r="J173" s="61"/>
      <c r="K173" s="61"/>
      <c r="L173" s="61"/>
      <c r="M173" s="15"/>
      <c r="N173" s="52"/>
    </row>
    <row r="174" spans="3:14" ht="15.95" customHeight="1" thickBot="1">
      <c r="C174" s="324" t="s">
        <v>37</v>
      </c>
      <c r="D174" s="100" t="s">
        <v>32</v>
      </c>
      <c r="E174" s="30">
        <v>5</v>
      </c>
      <c r="F174" s="66">
        <f>'متابعة 3 '!P14</f>
        <v>0</v>
      </c>
      <c r="G174" s="14"/>
      <c r="H174" s="51"/>
      <c r="I174" s="61"/>
      <c r="J174" s="61"/>
      <c r="K174" s="61"/>
      <c r="L174" s="61"/>
      <c r="M174" s="15"/>
      <c r="N174" s="52"/>
    </row>
    <row r="175" spans="3:14" ht="15.95" customHeight="1" thickBot="1">
      <c r="C175" s="325"/>
      <c r="D175" s="100" t="s">
        <v>33</v>
      </c>
      <c r="E175" s="30">
        <v>5</v>
      </c>
      <c r="F175" s="66">
        <f>'متابعة 3 '!Q14</f>
        <v>0</v>
      </c>
      <c r="G175" s="14"/>
      <c r="H175" s="51"/>
      <c r="I175" s="40"/>
      <c r="J175" s="40"/>
      <c r="K175" s="40"/>
      <c r="L175" s="15"/>
      <c r="M175" s="15"/>
      <c r="N175" s="52"/>
    </row>
    <row r="176" spans="3:14" ht="15.95" customHeight="1" thickBot="1">
      <c r="C176" s="325"/>
      <c r="D176" s="100" t="s">
        <v>7</v>
      </c>
      <c r="E176" s="30">
        <v>4</v>
      </c>
      <c r="F176" s="66">
        <f>'متابعة 3 '!R14</f>
        <v>0</v>
      </c>
      <c r="G176" s="14"/>
      <c r="H176" s="51"/>
      <c r="L176" s="15"/>
      <c r="M176" s="15"/>
      <c r="N176" s="52"/>
    </row>
    <row r="177" spans="3:14" ht="15.95" customHeight="1" thickBot="1">
      <c r="C177" s="326"/>
      <c r="D177" s="100" t="s">
        <v>13</v>
      </c>
      <c r="E177" s="30">
        <v>14</v>
      </c>
      <c r="F177" s="213">
        <f>SUM(F174:F176)</f>
        <v>0</v>
      </c>
      <c r="G177" s="14"/>
      <c r="H177" s="51"/>
      <c r="I177" s="177" t="s">
        <v>47</v>
      </c>
      <c r="L177" s="15"/>
      <c r="M177" s="15"/>
      <c r="N177" s="52"/>
    </row>
    <row r="178" spans="3:14" ht="15.95" customHeight="1" thickBot="1">
      <c r="C178" s="329" t="s">
        <v>34</v>
      </c>
      <c r="D178" s="330"/>
      <c r="E178" s="32">
        <f>E164+E173+E177</f>
        <v>50</v>
      </c>
      <c r="F178" s="214" t="e">
        <f>F164+F173+F177</f>
        <v>#DIV/0!</v>
      </c>
      <c r="G178" s="331"/>
      <c r="H178" s="51"/>
      <c r="I178" s="356">
        <f>بيانات!F17</f>
        <v>0</v>
      </c>
      <c r="J178" s="357"/>
      <c r="K178" s="357"/>
      <c r="L178" s="357"/>
      <c r="M178" s="358"/>
      <c r="N178" s="52"/>
    </row>
    <row r="179" spans="3:14" ht="15.95" customHeight="1" thickBot="1">
      <c r="C179" s="333" t="s">
        <v>88</v>
      </c>
      <c r="D179" s="334"/>
      <c r="E179" s="210" t="e">
        <f>'متابعة 3 '!X14</f>
        <v>#DIV/0!</v>
      </c>
      <c r="F179" s="206" t="e">
        <f>F178*100/E178&amp;" %"</f>
        <v>#DIV/0!</v>
      </c>
      <c r="G179" s="332"/>
      <c r="H179" s="51"/>
      <c r="I179" s="373" t="str">
        <f>بيانات!G26</f>
        <v>AL-SADOON</v>
      </c>
      <c r="J179" s="374"/>
      <c r="K179" s="374"/>
      <c r="L179" s="374"/>
      <c r="M179" s="375"/>
      <c r="N179" s="52"/>
    </row>
    <row r="180" spans="3:14" ht="15.95" customHeight="1" thickBot="1">
      <c r="C180" s="98" t="s">
        <v>40</v>
      </c>
      <c r="D180" s="335">
        <f>بيانات!D8</f>
        <v>0</v>
      </c>
      <c r="E180" s="335"/>
      <c r="F180" s="335"/>
      <c r="G180" s="101"/>
      <c r="H180" s="51"/>
      <c r="I180" s="376"/>
      <c r="J180" s="377"/>
      <c r="K180" s="377"/>
      <c r="L180" s="377"/>
      <c r="M180" s="378"/>
      <c r="N180" s="52"/>
    </row>
    <row r="181" spans="3:14" ht="15.95" customHeight="1" thickBot="1">
      <c r="C181" s="321" t="s">
        <v>43</v>
      </c>
      <c r="D181" s="321"/>
      <c r="E181" s="322"/>
      <c r="F181" s="322"/>
      <c r="G181" s="24"/>
      <c r="H181" s="53"/>
      <c r="I181" s="54"/>
      <c r="J181" s="54"/>
      <c r="K181" s="54"/>
      <c r="L181" s="55"/>
      <c r="M181" s="55"/>
      <c r="N181" s="56"/>
    </row>
    <row r="182" spans="3:14" ht="15.95" customHeight="1">
      <c r="C182" s="57"/>
      <c r="D182" s="22"/>
      <c r="E182" s="23"/>
      <c r="F182" s="24"/>
      <c r="G182" s="24"/>
    </row>
    <row r="183" spans="3:14" ht="15.95" customHeight="1">
      <c r="C183" s="336" t="s">
        <v>42</v>
      </c>
      <c r="D183" s="336"/>
      <c r="E183" s="336"/>
      <c r="F183" s="336"/>
    </row>
    <row r="184" spans="3:14" ht="15.95" customHeight="1" thickBot="1">
      <c r="C184" s="337">
        <f>بيانات!D9</f>
        <v>0</v>
      </c>
      <c r="D184" s="337"/>
      <c r="E184" s="337"/>
      <c r="F184" s="337"/>
    </row>
    <row r="185" spans="3:14" ht="15.95" customHeight="1" thickBot="1">
      <c r="C185" s="338" t="s">
        <v>78</v>
      </c>
      <c r="D185" s="338"/>
      <c r="E185" s="338"/>
      <c r="F185" s="338"/>
      <c r="G185" s="25"/>
      <c r="H185" s="47"/>
      <c r="I185" s="48"/>
      <c r="J185" s="48"/>
      <c r="K185" s="48"/>
      <c r="L185" s="49"/>
      <c r="M185" s="49"/>
      <c r="N185" s="50"/>
    </row>
    <row r="186" spans="3:14" ht="15.95" customHeight="1" thickBot="1">
      <c r="C186" s="33" t="s">
        <v>1</v>
      </c>
      <c r="D186" s="67">
        <f>'متابعة 3 '!B15</f>
        <v>0</v>
      </c>
      <c r="E186" s="33" t="s">
        <v>39</v>
      </c>
      <c r="F186" s="68" t="str">
        <f>'متابعة 3 '!P3</f>
        <v>أول 4</v>
      </c>
      <c r="G186" s="26"/>
      <c r="H186" s="51" t="s">
        <v>44</v>
      </c>
      <c r="I186" s="348" t="s">
        <v>46</v>
      </c>
      <c r="J186" s="349"/>
      <c r="K186" s="349"/>
      <c r="L186" s="349"/>
      <c r="M186" s="350"/>
      <c r="N186" s="52"/>
    </row>
    <row r="187" spans="3:14" ht="15.95" customHeight="1" thickBot="1">
      <c r="C187" s="340" t="s">
        <v>70</v>
      </c>
      <c r="D187" s="341"/>
      <c r="E187" s="372">
        <f>بيانات!I33</f>
        <v>0</v>
      </c>
      <c r="F187" s="341"/>
      <c r="G187" s="38"/>
      <c r="H187" s="51"/>
      <c r="L187" s="39"/>
      <c r="M187" s="15"/>
      <c r="N187" s="52"/>
    </row>
    <row r="188" spans="3:14" ht="17.100000000000001" customHeight="1" thickBot="1">
      <c r="C188" s="339" t="s">
        <v>35</v>
      </c>
      <c r="D188" s="176" t="s">
        <v>74</v>
      </c>
      <c r="E188" s="28">
        <v>4</v>
      </c>
      <c r="F188" s="65" t="e">
        <f>CEILING(AVERAGE('متابعة 3 '!C15:E15),0.5)</f>
        <v>#DIV/0!</v>
      </c>
      <c r="G188" s="14"/>
      <c r="H188" s="51"/>
      <c r="I188" s="94" t="s">
        <v>8</v>
      </c>
      <c r="J188" s="95">
        <f>E164</f>
        <v>6</v>
      </c>
      <c r="K188" s="96" t="e">
        <f>AVERAGEIF('متابعة 3 '!S8:S40,"&gt;0")</f>
        <v>#DIV/0!</v>
      </c>
      <c r="L188" s="97" t="e">
        <f>F190</f>
        <v>#DIV/0!</v>
      </c>
      <c r="M188" s="15"/>
      <c r="N188" s="52"/>
    </row>
    <row r="189" spans="3:14" ht="17.100000000000001" customHeight="1" thickBot="1">
      <c r="C189" s="339"/>
      <c r="D189" s="99" t="s">
        <v>25</v>
      </c>
      <c r="E189" s="28">
        <v>2</v>
      </c>
      <c r="F189" s="65" t="e">
        <f>CEILING(AVERAGE('متابعة 3 '!F15:G15),0.5)</f>
        <v>#DIV/0!</v>
      </c>
      <c r="G189" s="14"/>
      <c r="H189" s="51"/>
      <c r="I189" s="94" t="s">
        <v>45</v>
      </c>
      <c r="J189" s="95">
        <f>E173</f>
        <v>30</v>
      </c>
      <c r="K189" s="96" t="e">
        <f>AVERAGEIF('متابعة 3 '!T8:T40,"&gt;0")</f>
        <v>#DIV/0!</v>
      </c>
      <c r="L189" s="97">
        <f>F199</f>
        <v>0</v>
      </c>
      <c r="M189" s="15"/>
      <c r="N189" s="52"/>
    </row>
    <row r="190" spans="3:14" ht="17.100000000000001" customHeight="1" thickBot="1">
      <c r="C190" s="339"/>
      <c r="D190" s="99" t="s">
        <v>13</v>
      </c>
      <c r="E190" s="28">
        <v>6</v>
      </c>
      <c r="F190" s="212" t="e">
        <f>SUM(F188:F189)</f>
        <v>#DIV/0!</v>
      </c>
      <c r="G190" s="14"/>
      <c r="H190" s="51"/>
      <c r="I190" s="94" t="s">
        <v>12</v>
      </c>
      <c r="J190" s="95">
        <f>E177</f>
        <v>14</v>
      </c>
      <c r="K190" s="96" t="e">
        <f>AVERAGEIF('متابعة 3 '!U8:U40,"&gt;0")</f>
        <v>#DIV/0!</v>
      </c>
      <c r="L190" s="97">
        <f>F203</f>
        <v>0</v>
      </c>
      <c r="M190" s="15"/>
      <c r="N190" s="52"/>
    </row>
    <row r="191" spans="3:14" ht="15.95" customHeight="1" thickBot="1">
      <c r="C191" s="323" t="s">
        <v>23</v>
      </c>
      <c r="D191" s="323"/>
      <c r="E191" s="30">
        <v>4</v>
      </c>
      <c r="F191" s="66">
        <f>'متابعة 3 '!H15</f>
        <v>0</v>
      </c>
      <c r="G191" s="14"/>
      <c r="H191" s="51"/>
      <c r="L191" s="39"/>
      <c r="M191" s="15"/>
      <c r="N191" s="52"/>
    </row>
    <row r="192" spans="3:14" ht="15.95" customHeight="1" thickBot="1">
      <c r="C192" s="323" t="s">
        <v>24</v>
      </c>
      <c r="D192" s="323"/>
      <c r="E192" s="28">
        <v>4</v>
      </c>
      <c r="F192" s="66">
        <f>'متابعة 3 '!I15</f>
        <v>0</v>
      </c>
      <c r="G192" s="31"/>
      <c r="H192" s="51"/>
      <c r="L192" s="39"/>
      <c r="M192" s="15"/>
      <c r="N192" s="52"/>
    </row>
    <row r="193" spans="3:14" ht="15.95" customHeight="1" thickBot="1">
      <c r="C193" s="324" t="s">
        <v>36</v>
      </c>
      <c r="D193" s="99" t="s">
        <v>26</v>
      </c>
      <c r="E193" s="28">
        <v>4</v>
      </c>
      <c r="F193" s="66">
        <f>'متابعة 3 '!J15</f>
        <v>0</v>
      </c>
      <c r="G193" s="31"/>
      <c r="H193" s="51"/>
      <c r="L193" s="39"/>
      <c r="M193" s="15"/>
      <c r="N193" s="52"/>
    </row>
    <row r="194" spans="3:14" ht="15.95" customHeight="1" thickBot="1">
      <c r="C194" s="325"/>
      <c r="D194" s="99" t="s">
        <v>27</v>
      </c>
      <c r="E194" s="30">
        <v>3</v>
      </c>
      <c r="F194" s="66">
        <f>'متابعة 3 '!K15</f>
        <v>0</v>
      </c>
      <c r="G194" s="14"/>
      <c r="H194" s="51"/>
      <c r="L194" s="39"/>
      <c r="M194" s="15"/>
      <c r="N194" s="52"/>
    </row>
    <row r="195" spans="3:14" ht="15.95" customHeight="1" thickBot="1">
      <c r="C195" s="325"/>
      <c r="D195" s="99" t="s">
        <v>28</v>
      </c>
      <c r="E195" s="30">
        <v>4</v>
      </c>
      <c r="F195" s="66">
        <f>'متابعة 3 '!L15</f>
        <v>0</v>
      </c>
      <c r="G195" s="14"/>
      <c r="H195" s="51"/>
      <c r="L195" s="39"/>
      <c r="M195" s="15"/>
      <c r="N195" s="52"/>
    </row>
    <row r="196" spans="3:14" ht="15.95" customHeight="1" thickBot="1">
      <c r="C196" s="325"/>
      <c r="D196" s="99" t="s">
        <v>29</v>
      </c>
      <c r="E196" s="30">
        <v>3</v>
      </c>
      <c r="F196" s="66">
        <f>'متابعة 3 '!M15</f>
        <v>0</v>
      </c>
      <c r="G196" s="14"/>
      <c r="H196" s="51"/>
      <c r="L196" s="39"/>
      <c r="M196" s="15"/>
      <c r="N196" s="52"/>
    </row>
    <row r="197" spans="3:14" ht="15.95" customHeight="1" thickBot="1">
      <c r="C197" s="326"/>
      <c r="D197" s="99" t="s">
        <v>30</v>
      </c>
      <c r="E197" s="30">
        <v>4</v>
      </c>
      <c r="F197" s="66">
        <f>'متابعة 3 '!N15</f>
        <v>0</v>
      </c>
      <c r="G197" s="14"/>
      <c r="H197" s="51"/>
      <c r="L197" s="39"/>
      <c r="M197" s="15"/>
      <c r="N197" s="52"/>
    </row>
    <row r="198" spans="3:14" ht="15.95" customHeight="1" thickBot="1">
      <c r="C198" s="323" t="s">
        <v>31</v>
      </c>
      <c r="D198" s="323"/>
      <c r="E198" s="30">
        <v>4</v>
      </c>
      <c r="F198" s="66">
        <f>'متابعة 3 '!O15</f>
        <v>0</v>
      </c>
      <c r="G198" s="14"/>
      <c r="H198" s="51"/>
      <c r="I198" s="61"/>
      <c r="J198" s="61"/>
      <c r="K198" s="61"/>
      <c r="L198" s="61"/>
      <c r="M198" s="15"/>
      <c r="N198" s="52"/>
    </row>
    <row r="199" spans="3:14" ht="15.95" customHeight="1" thickBot="1">
      <c r="C199" s="327" t="s">
        <v>13</v>
      </c>
      <c r="D199" s="328"/>
      <c r="E199" s="30">
        <v>30</v>
      </c>
      <c r="F199" s="212">
        <f>SUM(F191:F198)</f>
        <v>0</v>
      </c>
      <c r="G199" s="14"/>
      <c r="H199" s="51"/>
      <c r="I199" s="61"/>
      <c r="J199" s="61"/>
      <c r="K199" s="61"/>
      <c r="L199" s="61"/>
      <c r="M199" s="15"/>
      <c r="N199" s="52"/>
    </row>
    <row r="200" spans="3:14" ht="15.95" customHeight="1" thickBot="1">
      <c r="C200" s="324" t="s">
        <v>37</v>
      </c>
      <c r="D200" s="100" t="s">
        <v>32</v>
      </c>
      <c r="E200" s="30">
        <v>5</v>
      </c>
      <c r="F200" s="66">
        <f>'متابعة 3 '!P15</f>
        <v>0</v>
      </c>
      <c r="G200" s="14"/>
      <c r="H200" s="51"/>
      <c r="I200" s="61"/>
      <c r="J200" s="61"/>
      <c r="K200" s="61"/>
      <c r="L200" s="61"/>
      <c r="M200" s="15"/>
      <c r="N200" s="52"/>
    </row>
    <row r="201" spans="3:14" ht="15.95" customHeight="1" thickBot="1">
      <c r="C201" s="325"/>
      <c r="D201" s="100" t="s">
        <v>33</v>
      </c>
      <c r="E201" s="30">
        <v>5</v>
      </c>
      <c r="F201" s="66">
        <f>'متابعة 3 '!Q15</f>
        <v>0</v>
      </c>
      <c r="G201" s="14"/>
      <c r="H201" s="51"/>
      <c r="I201" s="40"/>
      <c r="J201" s="40"/>
      <c r="K201" s="40"/>
      <c r="L201" s="15"/>
      <c r="M201" s="15"/>
      <c r="N201" s="52"/>
    </row>
    <row r="202" spans="3:14" ht="15.95" customHeight="1" thickBot="1">
      <c r="C202" s="325"/>
      <c r="D202" s="100" t="s">
        <v>7</v>
      </c>
      <c r="E202" s="30">
        <v>4</v>
      </c>
      <c r="F202" s="66">
        <f>'متابعة 3 '!R15</f>
        <v>0</v>
      </c>
      <c r="G202" s="14"/>
      <c r="H202" s="51"/>
      <c r="L202" s="15"/>
      <c r="M202" s="15"/>
      <c r="N202" s="52"/>
    </row>
    <row r="203" spans="3:14" ht="15.95" customHeight="1" thickBot="1">
      <c r="C203" s="326"/>
      <c r="D203" s="100" t="s">
        <v>13</v>
      </c>
      <c r="E203" s="30">
        <v>14</v>
      </c>
      <c r="F203" s="213">
        <f>SUM(F200:F202)</f>
        <v>0</v>
      </c>
      <c r="G203" s="14"/>
      <c r="H203" s="51"/>
      <c r="I203" s="177" t="s">
        <v>47</v>
      </c>
      <c r="L203" s="15"/>
      <c r="M203" s="15"/>
      <c r="N203" s="52"/>
    </row>
    <row r="204" spans="3:14" ht="15.95" customHeight="1" thickBot="1">
      <c r="C204" s="329" t="s">
        <v>34</v>
      </c>
      <c r="D204" s="330"/>
      <c r="E204" s="32">
        <f>E164+E173+E177</f>
        <v>50</v>
      </c>
      <c r="F204" s="214" t="e">
        <f>F190+F199+F203</f>
        <v>#DIV/0!</v>
      </c>
      <c r="G204" s="331"/>
      <c r="H204" s="51"/>
      <c r="I204" s="356">
        <f>بيانات!F18</f>
        <v>0</v>
      </c>
      <c r="J204" s="357"/>
      <c r="K204" s="357"/>
      <c r="L204" s="357"/>
      <c r="M204" s="358"/>
      <c r="N204" s="52"/>
    </row>
    <row r="205" spans="3:14" ht="15.95" customHeight="1" thickBot="1">
      <c r="C205" s="333" t="s">
        <v>88</v>
      </c>
      <c r="D205" s="334"/>
      <c r="E205" s="210" t="e">
        <f>'متابعة 3 '!X15</f>
        <v>#DIV/0!</v>
      </c>
      <c r="F205" s="206" t="e">
        <f>F204*100/E204&amp;" %"</f>
        <v>#DIV/0!</v>
      </c>
      <c r="G205" s="332"/>
      <c r="H205" s="51"/>
      <c r="I205" s="373" t="str">
        <f>بيانات!G26</f>
        <v>AL-SADOON</v>
      </c>
      <c r="J205" s="374"/>
      <c r="K205" s="374"/>
      <c r="L205" s="374"/>
      <c r="M205" s="375"/>
      <c r="N205" s="52"/>
    </row>
    <row r="206" spans="3:14" ht="15.95" customHeight="1" thickBot="1">
      <c r="C206" s="98" t="s">
        <v>40</v>
      </c>
      <c r="D206" s="335">
        <f>بيانات!D8</f>
        <v>0</v>
      </c>
      <c r="E206" s="335"/>
      <c r="F206" s="335"/>
      <c r="G206" s="101"/>
      <c r="H206" s="51"/>
      <c r="I206" s="376"/>
      <c r="J206" s="377"/>
      <c r="K206" s="377"/>
      <c r="L206" s="377"/>
      <c r="M206" s="378"/>
      <c r="N206" s="52"/>
    </row>
    <row r="207" spans="3:14" ht="15.95" customHeight="1" thickBot="1">
      <c r="C207" s="321" t="s">
        <v>43</v>
      </c>
      <c r="D207" s="321"/>
      <c r="E207" s="322"/>
      <c r="F207" s="322"/>
      <c r="G207" s="24"/>
      <c r="H207" s="53"/>
      <c r="I207" s="54"/>
      <c r="J207" s="54"/>
      <c r="K207" s="54"/>
      <c r="L207" s="55"/>
      <c r="M207" s="55"/>
      <c r="N207" s="56"/>
    </row>
    <row r="208" spans="3:14"/>
    <row r="209" spans="3:14" ht="15.95" customHeight="1">
      <c r="C209" s="336" t="s">
        <v>42</v>
      </c>
      <c r="D209" s="336"/>
      <c r="E209" s="336"/>
      <c r="F209" s="336"/>
    </row>
    <row r="210" spans="3:14" ht="15.95" customHeight="1" thickBot="1">
      <c r="C210" s="337">
        <f>بيانات!D9</f>
        <v>0</v>
      </c>
      <c r="D210" s="337"/>
      <c r="E210" s="337"/>
      <c r="F210" s="337"/>
    </row>
    <row r="211" spans="3:14" ht="15.95" customHeight="1" thickBot="1">
      <c r="C211" s="338" t="s">
        <v>78</v>
      </c>
      <c r="D211" s="338"/>
      <c r="E211" s="338"/>
      <c r="F211" s="338"/>
      <c r="G211" s="25"/>
      <c r="H211" s="47"/>
      <c r="I211" s="48"/>
      <c r="J211" s="48"/>
      <c r="K211" s="48"/>
      <c r="L211" s="49"/>
      <c r="M211" s="49"/>
      <c r="N211" s="50"/>
    </row>
    <row r="212" spans="3:14" ht="15.95" customHeight="1" thickBot="1">
      <c r="C212" s="33" t="s">
        <v>1</v>
      </c>
      <c r="D212" s="67">
        <f>'متابعة 3 '!B16</f>
        <v>0</v>
      </c>
      <c r="E212" s="33" t="s">
        <v>39</v>
      </c>
      <c r="F212" s="68" t="str">
        <f>'متابعة 3 '!P3</f>
        <v>أول 4</v>
      </c>
      <c r="G212" s="26"/>
      <c r="H212" s="51" t="s">
        <v>44</v>
      </c>
      <c r="I212" s="348" t="s">
        <v>46</v>
      </c>
      <c r="J212" s="349"/>
      <c r="K212" s="349"/>
      <c r="L212" s="349"/>
      <c r="M212" s="350"/>
      <c r="N212" s="52"/>
    </row>
    <row r="213" spans="3:14" ht="15.95" customHeight="1" thickBot="1">
      <c r="C213" s="340" t="s">
        <v>70</v>
      </c>
      <c r="D213" s="341"/>
      <c r="E213" s="372">
        <f>بيانات!I33</f>
        <v>0</v>
      </c>
      <c r="F213" s="341"/>
      <c r="G213" s="38"/>
      <c r="H213" s="51"/>
      <c r="L213" s="39"/>
      <c r="M213" s="15"/>
      <c r="N213" s="52"/>
    </row>
    <row r="214" spans="3:14" ht="17.100000000000001" customHeight="1" thickBot="1">
      <c r="C214" s="339" t="s">
        <v>35</v>
      </c>
      <c r="D214" s="176" t="s">
        <v>74</v>
      </c>
      <c r="E214" s="28">
        <v>4</v>
      </c>
      <c r="F214" s="65" t="e">
        <f>CEILING(AVERAGE('متابعة 3 '!C16:E16),0.5)</f>
        <v>#DIV/0!</v>
      </c>
      <c r="G214" s="14"/>
      <c r="H214" s="51"/>
      <c r="I214" s="94" t="s">
        <v>8</v>
      </c>
      <c r="J214" s="95">
        <f>E216</f>
        <v>6</v>
      </c>
      <c r="K214" s="96" t="e">
        <f>AVERAGEIF('متابعة 3 '!S8:S40,"&gt;0")</f>
        <v>#DIV/0!</v>
      </c>
      <c r="L214" s="97" t="e">
        <f>F216</f>
        <v>#DIV/0!</v>
      </c>
      <c r="M214" s="15"/>
      <c r="N214" s="52"/>
    </row>
    <row r="215" spans="3:14" ht="17.100000000000001" customHeight="1" thickBot="1">
      <c r="C215" s="339"/>
      <c r="D215" s="99" t="s">
        <v>25</v>
      </c>
      <c r="E215" s="28">
        <v>2</v>
      </c>
      <c r="F215" s="65" t="e">
        <f>CEILING(AVERAGE('متابعة 3 '!F16:G16),0.5)</f>
        <v>#DIV/0!</v>
      </c>
      <c r="G215" s="14"/>
      <c r="H215" s="51"/>
      <c r="I215" s="94" t="s">
        <v>45</v>
      </c>
      <c r="J215" s="95">
        <f>E225</f>
        <v>30</v>
      </c>
      <c r="K215" s="96" t="e">
        <f>AVERAGEIF('متابعة 3 '!T8:T40,"&gt;0")</f>
        <v>#DIV/0!</v>
      </c>
      <c r="L215" s="97">
        <f>F225</f>
        <v>0</v>
      </c>
      <c r="M215" s="15"/>
      <c r="N215" s="52"/>
    </row>
    <row r="216" spans="3:14" ht="17.100000000000001" customHeight="1" thickBot="1">
      <c r="C216" s="339"/>
      <c r="D216" s="99" t="s">
        <v>13</v>
      </c>
      <c r="E216" s="28">
        <v>6</v>
      </c>
      <c r="F216" s="212" t="e">
        <f>SUM(F214:F215)</f>
        <v>#DIV/0!</v>
      </c>
      <c r="G216" s="14"/>
      <c r="H216" s="51"/>
      <c r="I216" s="94" t="s">
        <v>12</v>
      </c>
      <c r="J216" s="95">
        <f>E229</f>
        <v>14</v>
      </c>
      <c r="K216" s="96" t="e">
        <f>AVERAGEIF('متابعة 3 '!U8:U40,"&gt;0")</f>
        <v>#DIV/0!</v>
      </c>
      <c r="L216" s="97">
        <f>F229</f>
        <v>0</v>
      </c>
      <c r="M216" s="15"/>
      <c r="N216" s="52"/>
    </row>
    <row r="217" spans="3:14" ht="15.95" customHeight="1" thickBot="1">
      <c r="C217" s="323" t="s">
        <v>23</v>
      </c>
      <c r="D217" s="323"/>
      <c r="E217" s="30">
        <v>4</v>
      </c>
      <c r="F217" s="66">
        <f>'متابعة 3 '!H16</f>
        <v>0</v>
      </c>
      <c r="G217" s="14"/>
      <c r="H217" s="51"/>
      <c r="L217" s="39"/>
      <c r="M217" s="15"/>
      <c r="N217" s="52"/>
    </row>
    <row r="218" spans="3:14" ht="15.95" customHeight="1" thickBot="1">
      <c r="C218" s="323" t="s">
        <v>24</v>
      </c>
      <c r="D218" s="323"/>
      <c r="E218" s="28">
        <v>4</v>
      </c>
      <c r="F218" s="66">
        <f>'متابعة 3 '!I16</f>
        <v>0</v>
      </c>
      <c r="G218" s="31"/>
      <c r="H218" s="51"/>
      <c r="L218" s="39"/>
      <c r="M218" s="15"/>
      <c r="N218" s="52"/>
    </row>
    <row r="219" spans="3:14" ht="15.95" customHeight="1" thickBot="1">
      <c r="C219" s="324" t="s">
        <v>36</v>
      </c>
      <c r="D219" s="99" t="s">
        <v>26</v>
      </c>
      <c r="E219" s="28">
        <v>4</v>
      </c>
      <c r="F219" s="66">
        <f>'متابعة 3 '!J16</f>
        <v>0</v>
      </c>
      <c r="G219" s="31"/>
      <c r="H219" s="51"/>
      <c r="L219" s="39"/>
      <c r="M219" s="15"/>
      <c r="N219" s="52"/>
    </row>
    <row r="220" spans="3:14" ht="15.95" customHeight="1" thickBot="1">
      <c r="C220" s="325"/>
      <c r="D220" s="99" t="s">
        <v>27</v>
      </c>
      <c r="E220" s="30">
        <v>3</v>
      </c>
      <c r="F220" s="66">
        <f>'متابعة 3 '!K16</f>
        <v>0</v>
      </c>
      <c r="G220" s="14"/>
      <c r="H220" s="51"/>
      <c r="L220" s="39"/>
      <c r="M220" s="15"/>
      <c r="N220" s="52"/>
    </row>
    <row r="221" spans="3:14" ht="15.95" customHeight="1" thickBot="1">
      <c r="C221" s="325"/>
      <c r="D221" s="99" t="s">
        <v>28</v>
      </c>
      <c r="E221" s="30">
        <v>4</v>
      </c>
      <c r="F221" s="66">
        <f>'متابعة 3 '!L16</f>
        <v>0</v>
      </c>
      <c r="G221" s="14"/>
      <c r="H221" s="51"/>
      <c r="L221" s="39"/>
      <c r="M221" s="15"/>
      <c r="N221" s="52"/>
    </row>
    <row r="222" spans="3:14" ht="15.95" customHeight="1" thickBot="1">
      <c r="C222" s="325"/>
      <c r="D222" s="99" t="s">
        <v>29</v>
      </c>
      <c r="E222" s="30">
        <v>3</v>
      </c>
      <c r="F222" s="66">
        <f>'متابعة 3 '!M16</f>
        <v>0</v>
      </c>
      <c r="G222" s="14"/>
      <c r="H222" s="51"/>
      <c r="L222" s="39"/>
      <c r="M222" s="15"/>
      <c r="N222" s="52"/>
    </row>
    <row r="223" spans="3:14" ht="15.95" customHeight="1" thickBot="1">
      <c r="C223" s="326"/>
      <c r="D223" s="99" t="s">
        <v>30</v>
      </c>
      <c r="E223" s="30">
        <v>4</v>
      </c>
      <c r="F223" s="66">
        <f>'متابعة 3 '!N16</f>
        <v>0</v>
      </c>
      <c r="G223" s="14"/>
      <c r="H223" s="51"/>
      <c r="L223" s="39"/>
      <c r="M223" s="15"/>
      <c r="N223" s="52"/>
    </row>
    <row r="224" spans="3:14" ht="15.95" customHeight="1" thickBot="1">
      <c r="C224" s="323" t="s">
        <v>31</v>
      </c>
      <c r="D224" s="323"/>
      <c r="E224" s="30">
        <v>4</v>
      </c>
      <c r="F224" s="66">
        <f>'متابعة 3 '!O16</f>
        <v>0</v>
      </c>
      <c r="G224" s="14"/>
      <c r="H224" s="51"/>
      <c r="I224" s="61"/>
      <c r="J224" s="61"/>
      <c r="K224" s="61"/>
      <c r="L224" s="61"/>
      <c r="M224" s="15"/>
      <c r="N224" s="52"/>
    </row>
    <row r="225" spans="3:14" ht="15.95" customHeight="1" thickBot="1">
      <c r="C225" s="327" t="s">
        <v>13</v>
      </c>
      <c r="D225" s="328"/>
      <c r="E225" s="30">
        <v>30</v>
      </c>
      <c r="F225" s="212">
        <f>SUM(F217:F224)</f>
        <v>0</v>
      </c>
      <c r="G225" s="14"/>
      <c r="H225" s="51"/>
      <c r="I225" s="61"/>
      <c r="J225" s="61"/>
      <c r="K225" s="61"/>
      <c r="L225" s="61"/>
      <c r="M225" s="15"/>
      <c r="N225" s="52"/>
    </row>
    <row r="226" spans="3:14" ht="15.95" customHeight="1" thickBot="1">
      <c r="C226" s="324" t="s">
        <v>37</v>
      </c>
      <c r="D226" s="100" t="s">
        <v>32</v>
      </c>
      <c r="E226" s="30">
        <v>5</v>
      </c>
      <c r="F226" s="66">
        <f>'متابعة 3 '!P16</f>
        <v>0</v>
      </c>
      <c r="G226" s="14"/>
      <c r="H226" s="51"/>
      <c r="I226" s="61"/>
      <c r="J226" s="61"/>
      <c r="K226" s="61"/>
      <c r="L226" s="61"/>
      <c r="M226" s="15"/>
      <c r="N226" s="52"/>
    </row>
    <row r="227" spans="3:14" ht="15.95" customHeight="1" thickBot="1">
      <c r="C227" s="325"/>
      <c r="D227" s="100" t="s">
        <v>33</v>
      </c>
      <c r="E227" s="30">
        <v>5</v>
      </c>
      <c r="F227" s="66">
        <f>'متابعة 3 '!Q16</f>
        <v>0</v>
      </c>
      <c r="G227" s="14"/>
      <c r="H227" s="51"/>
      <c r="I227" s="40"/>
      <c r="J227" s="40"/>
      <c r="K227" s="40"/>
      <c r="L227" s="15"/>
      <c r="M227" s="15"/>
      <c r="N227" s="52"/>
    </row>
    <row r="228" spans="3:14" ht="15.95" customHeight="1" thickBot="1">
      <c r="C228" s="325"/>
      <c r="D228" s="100" t="s">
        <v>7</v>
      </c>
      <c r="E228" s="30">
        <v>4</v>
      </c>
      <c r="F228" s="66">
        <f>'متابعة 3 '!R16</f>
        <v>0</v>
      </c>
      <c r="G228" s="14"/>
      <c r="H228" s="51"/>
      <c r="L228" s="15"/>
      <c r="M228" s="15"/>
      <c r="N228" s="52"/>
    </row>
    <row r="229" spans="3:14" ht="15.95" customHeight="1" thickBot="1">
      <c r="C229" s="326"/>
      <c r="D229" s="100" t="s">
        <v>13</v>
      </c>
      <c r="E229" s="30">
        <v>14</v>
      </c>
      <c r="F229" s="213">
        <f>SUM(F226:F228)</f>
        <v>0</v>
      </c>
      <c r="G229" s="14"/>
      <c r="H229" s="51"/>
      <c r="I229" s="177" t="s">
        <v>47</v>
      </c>
      <c r="L229" s="15"/>
      <c r="M229" s="15"/>
      <c r="N229" s="52"/>
    </row>
    <row r="230" spans="3:14" ht="15.95" customHeight="1" thickBot="1">
      <c r="C230" s="329" t="s">
        <v>34</v>
      </c>
      <c r="D230" s="330"/>
      <c r="E230" s="32">
        <f>E216+E225+E229</f>
        <v>50</v>
      </c>
      <c r="F230" s="214" t="e">
        <f>F216+F225+F229</f>
        <v>#DIV/0!</v>
      </c>
      <c r="G230" s="331"/>
      <c r="H230" s="51"/>
      <c r="I230" s="356">
        <f>بيانات!F19</f>
        <v>0</v>
      </c>
      <c r="J230" s="357"/>
      <c r="K230" s="357"/>
      <c r="L230" s="357"/>
      <c r="M230" s="358"/>
      <c r="N230" s="52"/>
    </row>
    <row r="231" spans="3:14" ht="15.95" customHeight="1" thickBot="1">
      <c r="C231" s="333" t="s">
        <v>88</v>
      </c>
      <c r="D231" s="334"/>
      <c r="E231" s="210" t="e">
        <f>'متابعة 3 '!X16</f>
        <v>#DIV/0!</v>
      </c>
      <c r="F231" s="206" t="e">
        <f>F230*100/E230&amp;" %"</f>
        <v>#DIV/0!</v>
      </c>
      <c r="G231" s="332"/>
      <c r="H231" s="51"/>
      <c r="I231" s="373" t="str">
        <f>بيانات!G26</f>
        <v>AL-SADOON</v>
      </c>
      <c r="J231" s="374"/>
      <c r="K231" s="374"/>
      <c r="L231" s="374"/>
      <c r="M231" s="375"/>
      <c r="N231" s="52"/>
    </row>
    <row r="232" spans="3:14" ht="15.95" customHeight="1" thickBot="1">
      <c r="C232" s="98" t="s">
        <v>40</v>
      </c>
      <c r="D232" s="335">
        <f>بيانات!D8</f>
        <v>0</v>
      </c>
      <c r="E232" s="335"/>
      <c r="F232" s="335"/>
      <c r="G232" s="101"/>
      <c r="H232" s="51"/>
      <c r="I232" s="376"/>
      <c r="J232" s="377"/>
      <c r="K232" s="377"/>
      <c r="L232" s="377"/>
      <c r="M232" s="378"/>
      <c r="N232" s="52"/>
    </row>
    <row r="233" spans="3:14" ht="15.95" customHeight="1" thickBot="1">
      <c r="C233" s="321" t="s">
        <v>43</v>
      </c>
      <c r="D233" s="321"/>
      <c r="E233" s="322"/>
      <c r="F233" s="322"/>
      <c r="G233" s="24"/>
      <c r="H233" s="53"/>
      <c r="I233" s="54"/>
      <c r="J233" s="54"/>
      <c r="K233" s="54"/>
      <c r="L233" s="55"/>
      <c r="M233" s="55"/>
      <c r="N233" s="56"/>
    </row>
    <row r="234" spans="3:14" ht="15.95" customHeight="1">
      <c r="C234" s="57"/>
      <c r="D234" s="22"/>
      <c r="E234" s="23"/>
      <c r="F234" s="24"/>
      <c r="G234" s="24"/>
    </row>
    <row r="235" spans="3:14" ht="15.95" customHeight="1">
      <c r="C235" s="336" t="s">
        <v>42</v>
      </c>
      <c r="D235" s="336"/>
      <c r="E235" s="336"/>
      <c r="F235" s="336"/>
    </row>
    <row r="236" spans="3:14" ht="15.95" customHeight="1" thickBot="1">
      <c r="C236" s="337">
        <f>بيانات!D9</f>
        <v>0</v>
      </c>
      <c r="D236" s="337"/>
      <c r="E236" s="337"/>
      <c r="F236" s="337"/>
    </row>
    <row r="237" spans="3:14" ht="15.95" customHeight="1" thickBot="1">
      <c r="C237" s="338" t="s">
        <v>78</v>
      </c>
      <c r="D237" s="338"/>
      <c r="E237" s="338"/>
      <c r="F237" s="338"/>
      <c r="G237" s="25"/>
      <c r="H237" s="47"/>
      <c r="I237" s="48"/>
      <c r="J237" s="48"/>
      <c r="K237" s="48"/>
      <c r="L237" s="49"/>
      <c r="M237" s="49"/>
      <c r="N237" s="50"/>
    </row>
    <row r="238" spans="3:14" ht="15.95" customHeight="1" thickBot="1">
      <c r="C238" s="33" t="s">
        <v>1</v>
      </c>
      <c r="D238" s="67">
        <f>'متابعة 3 '!B17</f>
        <v>0</v>
      </c>
      <c r="E238" s="33" t="s">
        <v>39</v>
      </c>
      <c r="F238" s="68" t="str">
        <f>'متابعة 3 '!P3</f>
        <v>أول 4</v>
      </c>
      <c r="G238" s="26"/>
      <c r="H238" s="51" t="s">
        <v>44</v>
      </c>
      <c r="I238" s="348" t="s">
        <v>46</v>
      </c>
      <c r="J238" s="349"/>
      <c r="K238" s="349"/>
      <c r="L238" s="349"/>
      <c r="M238" s="350"/>
      <c r="N238" s="52"/>
    </row>
    <row r="239" spans="3:14" ht="15.95" customHeight="1" thickBot="1">
      <c r="C239" s="340" t="s">
        <v>70</v>
      </c>
      <c r="D239" s="341"/>
      <c r="E239" s="372">
        <f>بيانات!I33</f>
        <v>0</v>
      </c>
      <c r="F239" s="341"/>
      <c r="G239" s="38"/>
      <c r="H239" s="51"/>
      <c r="L239" s="39"/>
      <c r="M239" s="15"/>
      <c r="N239" s="52"/>
    </row>
    <row r="240" spans="3:14" ht="17.100000000000001" customHeight="1" thickBot="1">
      <c r="C240" s="339" t="s">
        <v>35</v>
      </c>
      <c r="D240" s="176" t="s">
        <v>74</v>
      </c>
      <c r="E240" s="28">
        <v>4</v>
      </c>
      <c r="F240" s="65" t="e">
        <f>CEILING(AVERAGE('متابعة 3 '!C17:E17),0.5)</f>
        <v>#DIV/0!</v>
      </c>
      <c r="G240" s="14"/>
      <c r="H240" s="51"/>
      <c r="I240" s="94" t="s">
        <v>8</v>
      </c>
      <c r="J240" s="95">
        <f>E216</f>
        <v>6</v>
      </c>
      <c r="K240" s="96" t="e">
        <f>AVERAGEIF('متابعة 3 '!S8:S40,"&gt;0")</f>
        <v>#DIV/0!</v>
      </c>
      <c r="L240" s="97" t="e">
        <f>F242</f>
        <v>#DIV/0!</v>
      </c>
      <c r="M240" s="15"/>
      <c r="N240" s="52"/>
    </row>
    <row r="241" spans="3:14" ht="17.100000000000001" customHeight="1" thickBot="1">
      <c r="C241" s="339"/>
      <c r="D241" s="99" t="s">
        <v>25</v>
      </c>
      <c r="E241" s="28">
        <v>2</v>
      </c>
      <c r="F241" s="65" t="e">
        <f>CEILING(AVERAGE('متابعة 3 '!F17:G17),0.5)</f>
        <v>#DIV/0!</v>
      </c>
      <c r="G241" s="14"/>
      <c r="H241" s="51"/>
      <c r="I241" s="94" t="s">
        <v>45</v>
      </c>
      <c r="J241" s="95">
        <f>E225</f>
        <v>30</v>
      </c>
      <c r="K241" s="96" t="e">
        <f>AVERAGEIF('متابعة 3 '!T8:T40,"&gt;0")</f>
        <v>#DIV/0!</v>
      </c>
      <c r="L241" s="97">
        <f>F251</f>
        <v>0</v>
      </c>
      <c r="M241" s="15"/>
      <c r="N241" s="52"/>
    </row>
    <row r="242" spans="3:14" ht="17.100000000000001" customHeight="1" thickBot="1">
      <c r="C242" s="339"/>
      <c r="D242" s="99" t="s">
        <v>13</v>
      </c>
      <c r="E242" s="28">
        <v>6</v>
      </c>
      <c r="F242" s="212" t="e">
        <f>SUM(F240:F241)</f>
        <v>#DIV/0!</v>
      </c>
      <c r="G242" s="14"/>
      <c r="H242" s="51"/>
      <c r="I242" s="94" t="s">
        <v>12</v>
      </c>
      <c r="J242" s="95">
        <f>E229</f>
        <v>14</v>
      </c>
      <c r="K242" s="96" t="e">
        <f>AVERAGEIF('متابعة 3 '!U8:U40,"&gt;0")</f>
        <v>#DIV/0!</v>
      </c>
      <c r="L242" s="97">
        <f>F255</f>
        <v>0</v>
      </c>
      <c r="M242" s="15"/>
      <c r="N242" s="52"/>
    </row>
    <row r="243" spans="3:14" ht="15.95" customHeight="1" thickBot="1">
      <c r="C243" s="323" t="s">
        <v>23</v>
      </c>
      <c r="D243" s="323"/>
      <c r="E243" s="30">
        <v>4</v>
      </c>
      <c r="F243" s="66">
        <f>'متابعة 3 '!H17</f>
        <v>0</v>
      </c>
      <c r="G243" s="14"/>
      <c r="H243" s="51"/>
      <c r="L243" s="39"/>
      <c r="M243" s="15"/>
      <c r="N243" s="52"/>
    </row>
    <row r="244" spans="3:14" ht="15.95" customHeight="1" thickBot="1">
      <c r="C244" s="323" t="s">
        <v>24</v>
      </c>
      <c r="D244" s="323"/>
      <c r="E244" s="28">
        <v>4</v>
      </c>
      <c r="F244" s="66">
        <f>'متابعة 3 '!I17</f>
        <v>0</v>
      </c>
      <c r="G244" s="31"/>
      <c r="H244" s="51"/>
      <c r="L244" s="39"/>
      <c r="M244" s="15"/>
      <c r="N244" s="52"/>
    </row>
    <row r="245" spans="3:14" ht="15.95" customHeight="1" thickBot="1">
      <c r="C245" s="324" t="s">
        <v>36</v>
      </c>
      <c r="D245" s="99" t="s">
        <v>26</v>
      </c>
      <c r="E245" s="28">
        <v>4</v>
      </c>
      <c r="F245" s="66">
        <f>'متابعة 3 '!J17</f>
        <v>0</v>
      </c>
      <c r="G245" s="31"/>
      <c r="H245" s="51"/>
      <c r="L245" s="39"/>
      <c r="M245" s="15"/>
      <c r="N245" s="52"/>
    </row>
    <row r="246" spans="3:14" ht="15.95" customHeight="1" thickBot="1">
      <c r="C246" s="325"/>
      <c r="D246" s="99" t="s">
        <v>27</v>
      </c>
      <c r="E246" s="30">
        <v>3</v>
      </c>
      <c r="F246" s="66">
        <f>'متابعة 3 '!K17</f>
        <v>0</v>
      </c>
      <c r="G246" s="14"/>
      <c r="H246" s="51"/>
      <c r="L246" s="39"/>
      <c r="M246" s="15"/>
      <c r="N246" s="52"/>
    </row>
    <row r="247" spans="3:14" ht="15.95" customHeight="1" thickBot="1">
      <c r="C247" s="325"/>
      <c r="D247" s="99" t="s">
        <v>28</v>
      </c>
      <c r="E247" s="30">
        <v>4</v>
      </c>
      <c r="F247" s="66">
        <f>'متابعة 3 '!L17</f>
        <v>0</v>
      </c>
      <c r="G247" s="14"/>
      <c r="H247" s="51"/>
      <c r="L247" s="39"/>
      <c r="M247" s="15"/>
      <c r="N247" s="52"/>
    </row>
    <row r="248" spans="3:14" ht="15.95" customHeight="1" thickBot="1">
      <c r="C248" s="325"/>
      <c r="D248" s="99" t="s">
        <v>29</v>
      </c>
      <c r="E248" s="30">
        <v>3</v>
      </c>
      <c r="F248" s="66">
        <f>'متابعة 3 '!M17</f>
        <v>0</v>
      </c>
      <c r="G248" s="14"/>
      <c r="H248" s="51"/>
      <c r="L248" s="39"/>
      <c r="M248" s="15"/>
      <c r="N248" s="52"/>
    </row>
    <row r="249" spans="3:14" ht="15.95" customHeight="1" thickBot="1">
      <c r="C249" s="326"/>
      <c r="D249" s="99" t="s">
        <v>30</v>
      </c>
      <c r="E249" s="30">
        <v>4</v>
      </c>
      <c r="F249" s="66">
        <f>'متابعة 3 '!N17</f>
        <v>0</v>
      </c>
      <c r="G249" s="14"/>
      <c r="H249" s="51"/>
      <c r="L249" s="39"/>
      <c r="M249" s="15"/>
      <c r="N249" s="52"/>
    </row>
    <row r="250" spans="3:14" ht="15.95" customHeight="1" thickBot="1">
      <c r="C250" s="323" t="s">
        <v>31</v>
      </c>
      <c r="D250" s="323"/>
      <c r="E250" s="30">
        <v>4</v>
      </c>
      <c r="F250" s="66">
        <f>'متابعة 3 '!O17</f>
        <v>0</v>
      </c>
      <c r="G250" s="14"/>
      <c r="H250" s="51"/>
      <c r="I250" s="61"/>
      <c r="J250" s="61"/>
      <c r="K250" s="61"/>
      <c r="L250" s="61"/>
      <c r="M250" s="15"/>
      <c r="N250" s="52"/>
    </row>
    <row r="251" spans="3:14" ht="15.95" customHeight="1" thickBot="1">
      <c r="C251" s="327" t="s">
        <v>13</v>
      </c>
      <c r="D251" s="328"/>
      <c r="E251" s="30">
        <v>30</v>
      </c>
      <c r="F251" s="212">
        <f>SUM(F243:F250)</f>
        <v>0</v>
      </c>
      <c r="G251" s="14"/>
      <c r="H251" s="51"/>
      <c r="I251" s="61"/>
      <c r="J251" s="61"/>
      <c r="K251" s="61"/>
      <c r="L251" s="61"/>
      <c r="M251" s="15"/>
      <c r="N251" s="52"/>
    </row>
    <row r="252" spans="3:14" ht="15.95" customHeight="1" thickBot="1">
      <c r="C252" s="324" t="s">
        <v>37</v>
      </c>
      <c r="D252" s="100" t="s">
        <v>32</v>
      </c>
      <c r="E252" s="30">
        <v>5</v>
      </c>
      <c r="F252" s="66">
        <f>'متابعة 3 '!P17</f>
        <v>0</v>
      </c>
      <c r="G252" s="14"/>
      <c r="H252" s="51"/>
      <c r="I252" s="61"/>
      <c r="J252" s="61"/>
      <c r="K252" s="61"/>
      <c r="L252" s="61"/>
      <c r="M252" s="15"/>
      <c r="N252" s="52"/>
    </row>
    <row r="253" spans="3:14" ht="15.95" customHeight="1" thickBot="1">
      <c r="C253" s="325"/>
      <c r="D253" s="100" t="s">
        <v>33</v>
      </c>
      <c r="E253" s="30">
        <v>5</v>
      </c>
      <c r="F253" s="66">
        <f>'متابعة 3 '!Q17</f>
        <v>0</v>
      </c>
      <c r="G253" s="14"/>
      <c r="H253" s="51"/>
      <c r="I253" s="40"/>
      <c r="J253" s="40"/>
      <c r="K253" s="40"/>
      <c r="L253" s="15"/>
      <c r="M253" s="15"/>
      <c r="N253" s="52"/>
    </row>
    <row r="254" spans="3:14" ht="15.95" customHeight="1" thickBot="1">
      <c r="C254" s="325"/>
      <c r="D254" s="100" t="s">
        <v>7</v>
      </c>
      <c r="E254" s="30">
        <v>4</v>
      </c>
      <c r="F254" s="66">
        <f>'متابعة 3 '!R17</f>
        <v>0</v>
      </c>
      <c r="G254" s="14"/>
      <c r="H254" s="51"/>
      <c r="L254" s="15"/>
      <c r="M254" s="15"/>
      <c r="N254" s="52"/>
    </row>
    <row r="255" spans="3:14" ht="15.95" customHeight="1" thickBot="1">
      <c r="C255" s="326"/>
      <c r="D255" s="100" t="s">
        <v>13</v>
      </c>
      <c r="E255" s="30">
        <v>14</v>
      </c>
      <c r="F255" s="213">
        <f>SUM(F252:F254)</f>
        <v>0</v>
      </c>
      <c r="G255" s="14"/>
      <c r="H255" s="51"/>
      <c r="I255" s="177" t="s">
        <v>47</v>
      </c>
      <c r="L255" s="15"/>
      <c r="M255" s="15"/>
      <c r="N255" s="52"/>
    </row>
    <row r="256" spans="3:14" ht="15.95" customHeight="1" thickBot="1">
      <c r="C256" s="329" t="s">
        <v>34</v>
      </c>
      <c r="D256" s="330"/>
      <c r="E256" s="32">
        <f>E216+E225+E229</f>
        <v>50</v>
      </c>
      <c r="F256" s="214" t="e">
        <f>F242+F251+F255</f>
        <v>#DIV/0!</v>
      </c>
      <c r="G256" s="331"/>
      <c r="H256" s="51"/>
      <c r="I256" s="356">
        <f>بيانات!F20</f>
        <v>0</v>
      </c>
      <c r="J256" s="357"/>
      <c r="K256" s="357"/>
      <c r="L256" s="357"/>
      <c r="M256" s="358"/>
      <c r="N256" s="52"/>
    </row>
    <row r="257" spans="3:14" ht="15.95" customHeight="1" thickBot="1">
      <c r="C257" s="333" t="s">
        <v>88</v>
      </c>
      <c r="D257" s="334"/>
      <c r="E257" s="210" t="e">
        <f>'متابعة 3 '!X17</f>
        <v>#DIV/0!</v>
      </c>
      <c r="F257" s="206" t="e">
        <f>F256*100/E256&amp;" %"</f>
        <v>#DIV/0!</v>
      </c>
      <c r="G257" s="332"/>
      <c r="H257" s="51"/>
      <c r="I257" s="373" t="str">
        <f>بيانات!G26</f>
        <v>AL-SADOON</v>
      </c>
      <c r="J257" s="374"/>
      <c r="K257" s="374"/>
      <c r="L257" s="374"/>
      <c r="M257" s="375"/>
      <c r="N257" s="52"/>
    </row>
    <row r="258" spans="3:14" ht="15.95" customHeight="1" thickBot="1">
      <c r="C258" s="98" t="s">
        <v>40</v>
      </c>
      <c r="D258" s="335">
        <f>بيانات!D8</f>
        <v>0</v>
      </c>
      <c r="E258" s="335"/>
      <c r="F258" s="335"/>
      <c r="G258" s="101"/>
      <c r="H258" s="51"/>
      <c r="I258" s="376"/>
      <c r="J258" s="377"/>
      <c r="K258" s="377"/>
      <c r="L258" s="377"/>
      <c r="M258" s="378"/>
      <c r="N258" s="52"/>
    </row>
    <row r="259" spans="3:14" ht="15.95" customHeight="1" thickBot="1">
      <c r="C259" s="321" t="s">
        <v>43</v>
      </c>
      <c r="D259" s="321"/>
      <c r="E259" s="322"/>
      <c r="F259" s="322"/>
      <c r="G259" s="24"/>
      <c r="H259" s="53"/>
      <c r="I259" s="54"/>
      <c r="J259" s="54"/>
      <c r="K259" s="54"/>
      <c r="L259" s="55"/>
      <c r="M259" s="55"/>
      <c r="N259" s="56"/>
    </row>
    <row r="260" spans="3:14"/>
    <row r="261" spans="3:14" ht="15.95" customHeight="1">
      <c r="C261" s="336" t="s">
        <v>42</v>
      </c>
      <c r="D261" s="336"/>
      <c r="E261" s="336"/>
      <c r="F261" s="336"/>
    </row>
    <row r="262" spans="3:14" ht="15.95" customHeight="1" thickBot="1">
      <c r="C262" s="337">
        <f>بيانات!D9</f>
        <v>0</v>
      </c>
      <c r="D262" s="337"/>
      <c r="E262" s="337"/>
      <c r="F262" s="337"/>
    </row>
    <row r="263" spans="3:14" ht="15.95" customHeight="1" thickBot="1">
      <c r="C263" s="338" t="s">
        <v>78</v>
      </c>
      <c r="D263" s="338"/>
      <c r="E263" s="338"/>
      <c r="F263" s="338"/>
      <c r="G263" s="25"/>
      <c r="H263" s="47"/>
      <c r="I263" s="48"/>
      <c r="J263" s="48"/>
      <c r="K263" s="48"/>
      <c r="L263" s="49"/>
      <c r="M263" s="49"/>
      <c r="N263" s="50"/>
    </row>
    <row r="264" spans="3:14" ht="15.95" customHeight="1" thickBot="1">
      <c r="C264" s="33" t="s">
        <v>1</v>
      </c>
      <c r="D264" s="67">
        <f>'متابعة 3 '!B18</f>
        <v>0</v>
      </c>
      <c r="E264" s="33" t="s">
        <v>39</v>
      </c>
      <c r="F264" s="68" t="str">
        <f>'متابعة 3 '!P3</f>
        <v>أول 4</v>
      </c>
      <c r="G264" s="26"/>
      <c r="H264" s="51" t="s">
        <v>44</v>
      </c>
      <c r="I264" s="348" t="s">
        <v>46</v>
      </c>
      <c r="J264" s="349"/>
      <c r="K264" s="349"/>
      <c r="L264" s="349"/>
      <c r="M264" s="350"/>
      <c r="N264" s="52"/>
    </row>
    <row r="265" spans="3:14" ht="15.95" customHeight="1" thickBot="1">
      <c r="C265" s="340" t="s">
        <v>70</v>
      </c>
      <c r="D265" s="341"/>
      <c r="E265" s="372">
        <f>بيانات!I33</f>
        <v>0</v>
      </c>
      <c r="F265" s="341"/>
      <c r="G265" s="38"/>
      <c r="H265" s="51"/>
      <c r="L265" s="39"/>
      <c r="M265" s="15"/>
      <c r="N265" s="52"/>
    </row>
    <row r="266" spans="3:14" ht="17.100000000000001" customHeight="1" thickBot="1">
      <c r="C266" s="339" t="s">
        <v>35</v>
      </c>
      <c r="D266" s="176" t="s">
        <v>74</v>
      </c>
      <c r="E266" s="28">
        <v>4</v>
      </c>
      <c r="F266" s="65" t="e">
        <f>CEILING(AVERAGE('متابعة 3 '!C18:E18),0.5)</f>
        <v>#DIV/0!</v>
      </c>
      <c r="G266" s="14"/>
      <c r="H266" s="51"/>
      <c r="I266" s="94" t="s">
        <v>8</v>
      </c>
      <c r="J266" s="95">
        <f>E268</f>
        <v>6</v>
      </c>
      <c r="K266" s="96" t="e">
        <f>AVERAGEIF('متابعة 3 '!S8:S40,"&gt;0")</f>
        <v>#DIV/0!</v>
      </c>
      <c r="L266" s="97" t="e">
        <f>F268</f>
        <v>#DIV/0!</v>
      </c>
      <c r="M266" s="15"/>
      <c r="N266" s="52"/>
    </row>
    <row r="267" spans="3:14" ht="17.100000000000001" customHeight="1" thickBot="1">
      <c r="C267" s="339"/>
      <c r="D267" s="99" t="s">
        <v>25</v>
      </c>
      <c r="E267" s="28">
        <v>2</v>
      </c>
      <c r="F267" s="65" t="e">
        <f>CEILING(AVERAGE('متابعة 3 '!F18:G18),0.5)</f>
        <v>#DIV/0!</v>
      </c>
      <c r="G267" s="14"/>
      <c r="H267" s="51"/>
      <c r="I267" s="94" t="s">
        <v>45</v>
      </c>
      <c r="J267" s="95">
        <f>E277</f>
        <v>30</v>
      </c>
      <c r="K267" s="96" t="e">
        <f>AVERAGEIF('متابعة 3 '!T8:T40,"&gt;0")</f>
        <v>#DIV/0!</v>
      </c>
      <c r="L267" s="97">
        <f>F277</f>
        <v>0</v>
      </c>
      <c r="M267" s="15"/>
      <c r="N267" s="52"/>
    </row>
    <row r="268" spans="3:14" ht="17.100000000000001" customHeight="1" thickBot="1">
      <c r="C268" s="339"/>
      <c r="D268" s="99" t="s">
        <v>13</v>
      </c>
      <c r="E268" s="28">
        <v>6</v>
      </c>
      <c r="F268" s="212" t="e">
        <f>SUM(F266:F267)</f>
        <v>#DIV/0!</v>
      </c>
      <c r="G268" s="14"/>
      <c r="H268" s="51"/>
      <c r="I268" s="94" t="s">
        <v>12</v>
      </c>
      <c r="J268" s="95">
        <f>E281</f>
        <v>14</v>
      </c>
      <c r="K268" s="96" t="e">
        <f>AVERAGEIF('متابعة 3 '!U8:U40,"&gt;0")</f>
        <v>#DIV/0!</v>
      </c>
      <c r="L268" s="97">
        <f>F281</f>
        <v>0</v>
      </c>
      <c r="M268" s="15"/>
      <c r="N268" s="52"/>
    </row>
    <row r="269" spans="3:14" ht="15.95" customHeight="1" thickBot="1">
      <c r="C269" s="323" t="s">
        <v>23</v>
      </c>
      <c r="D269" s="323"/>
      <c r="E269" s="30">
        <v>4</v>
      </c>
      <c r="F269" s="66">
        <f>'متابعة 3 '!H18</f>
        <v>0</v>
      </c>
      <c r="G269" s="14"/>
      <c r="H269" s="51"/>
      <c r="L269" s="39"/>
      <c r="M269" s="15"/>
      <c r="N269" s="52"/>
    </row>
    <row r="270" spans="3:14" ht="15.95" customHeight="1" thickBot="1">
      <c r="C270" s="323" t="s">
        <v>24</v>
      </c>
      <c r="D270" s="323"/>
      <c r="E270" s="28">
        <v>4</v>
      </c>
      <c r="F270" s="66">
        <f>'متابعة 3 '!I18</f>
        <v>0</v>
      </c>
      <c r="G270" s="31"/>
      <c r="H270" s="51"/>
      <c r="L270" s="39"/>
      <c r="M270" s="15"/>
      <c r="N270" s="52"/>
    </row>
    <row r="271" spans="3:14" ht="15.95" customHeight="1" thickBot="1">
      <c r="C271" s="324" t="s">
        <v>36</v>
      </c>
      <c r="D271" s="99" t="s">
        <v>26</v>
      </c>
      <c r="E271" s="28">
        <v>4</v>
      </c>
      <c r="F271" s="66">
        <f>'متابعة 3 '!J18</f>
        <v>0</v>
      </c>
      <c r="G271" s="31"/>
      <c r="H271" s="51"/>
      <c r="L271" s="39"/>
      <c r="M271" s="15"/>
      <c r="N271" s="52"/>
    </row>
    <row r="272" spans="3:14" ht="15.95" customHeight="1" thickBot="1">
      <c r="C272" s="325"/>
      <c r="D272" s="99" t="s">
        <v>27</v>
      </c>
      <c r="E272" s="30">
        <v>3</v>
      </c>
      <c r="F272" s="66">
        <f>'متابعة 3 '!K18</f>
        <v>0</v>
      </c>
      <c r="G272" s="14"/>
      <c r="H272" s="51"/>
      <c r="L272" s="39"/>
      <c r="M272" s="15"/>
      <c r="N272" s="52"/>
    </row>
    <row r="273" spans="3:14" ht="15.95" customHeight="1" thickBot="1">
      <c r="C273" s="325"/>
      <c r="D273" s="99" t="s">
        <v>28</v>
      </c>
      <c r="E273" s="30">
        <v>4</v>
      </c>
      <c r="F273" s="66">
        <f>'متابعة 3 '!L18</f>
        <v>0</v>
      </c>
      <c r="G273" s="14"/>
      <c r="H273" s="51"/>
      <c r="L273" s="39"/>
      <c r="M273" s="15"/>
      <c r="N273" s="52"/>
    </row>
    <row r="274" spans="3:14" ht="15.95" customHeight="1" thickBot="1">
      <c r="C274" s="325"/>
      <c r="D274" s="99" t="s">
        <v>29</v>
      </c>
      <c r="E274" s="30">
        <v>3</v>
      </c>
      <c r="F274" s="66">
        <f>'متابعة 3 '!M18</f>
        <v>0</v>
      </c>
      <c r="G274" s="14"/>
      <c r="H274" s="51"/>
      <c r="L274" s="39"/>
      <c r="M274" s="15"/>
      <c r="N274" s="52"/>
    </row>
    <row r="275" spans="3:14" ht="15.95" customHeight="1" thickBot="1">
      <c r="C275" s="326"/>
      <c r="D275" s="99" t="s">
        <v>30</v>
      </c>
      <c r="E275" s="30">
        <v>4</v>
      </c>
      <c r="F275" s="66">
        <f>'متابعة 3 '!N18</f>
        <v>0</v>
      </c>
      <c r="G275" s="14"/>
      <c r="H275" s="51"/>
      <c r="L275" s="39"/>
      <c r="M275" s="15"/>
      <c r="N275" s="52"/>
    </row>
    <row r="276" spans="3:14" ht="15.95" customHeight="1" thickBot="1">
      <c r="C276" s="323" t="s">
        <v>31</v>
      </c>
      <c r="D276" s="323"/>
      <c r="E276" s="30">
        <v>4</v>
      </c>
      <c r="F276" s="66">
        <f>'متابعة 3 '!O18</f>
        <v>0</v>
      </c>
      <c r="G276" s="14"/>
      <c r="H276" s="51"/>
      <c r="I276" s="61"/>
      <c r="J276" s="61"/>
      <c r="K276" s="61"/>
      <c r="L276" s="61"/>
      <c r="M276" s="15"/>
      <c r="N276" s="52"/>
    </row>
    <row r="277" spans="3:14" ht="15.95" customHeight="1" thickBot="1">
      <c r="C277" s="327" t="s">
        <v>13</v>
      </c>
      <c r="D277" s="328"/>
      <c r="E277" s="30">
        <v>30</v>
      </c>
      <c r="F277" s="212">
        <f>SUM(F269:F276)</f>
        <v>0</v>
      </c>
      <c r="G277" s="14"/>
      <c r="H277" s="51"/>
      <c r="I277" s="61"/>
      <c r="J277" s="61"/>
      <c r="K277" s="61"/>
      <c r="L277" s="61"/>
      <c r="M277" s="15"/>
      <c r="N277" s="52"/>
    </row>
    <row r="278" spans="3:14" ht="15.95" customHeight="1" thickBot="1">
      <c r="C278" s="324" t="s">
        <v>37</v>
      </c>
      <c r="D278" s="100" t="s">
        <v>32</v>
      </c>
      <c r="E278" s="30">
        <v>5</v>
      </c>
      <c r="F278" s="66">
        <f>'متابعة 3 '!P18</f>
        <v>0</v>
      </c>
      <c r="G278" s="14"/>
      <c r="H278" s="51"/>
      <c r="I278" s="61"/>
      <c r="J278" s="61"/>
      <c r="K278" s="61"/>
      <c r="L278" s="61"/>
      <c r="M278" s="15"/>
      <c r="N278" s="52"/>
    </row>
    <row r="279" spans="3:14" ht="15.95" customHeight="1" thickBot="1">
      <c r="C279" s="325"/>
      <c r="D279" s="100" t="s">
        <v>33</v>
      </c>
      <c r="E279" s="30">
        <v>5</v>
      </c>
      <c r="F279" s="66">
        <f>'متابعة 3 '!Q18</f>
        <v>0</v>
      </c>
      <c r="G279" s="14"/>
      <c r="H279" s="51"/>
      <c r="I279" s="40"/>
      <c r="J279" s="40"/>
      <c r="K279" s="40"/>
      <c r="L279" s="15"/>
      <c r="M279" s="15"/>
      <c r="N279" s="52"/>
    </row>
    <row r="280" spans="3:14" ht="15.95" customHeight="1" thickBot="1">
      <c r="C280" s="325"/>
      <c r="D280" s="100" t="s">
        <v>7</v>
      </c>
      <c r="E280" s="30">
        <v>4</v>
      </c>
      <c r="F280" s="66">
        <f>'متابعة 3 '!R18</f>
        <v>0</v>
      </c>
      <c r="G280" s="14"/>
      <c r="H280" s="51"/>
      <c r="L280" s="15"/>
      <c r="M280" s="15"/>
      <c r="N280" s="52"/>
    </row>
    <row r="281" spans="3:14" ht="15.95" customHeight="1" thickBot="1">
      <c r="C281" s="326"/>
      <c r="D281" s="100" t="s">
        <v>13</v>
      </c>
      <c r="E281" s="30">
        <v>14</v>
      </c>
      <c r="F281" s="213">
        <f>SUM(F278:F280)</f>
        <v>0</v>
      </c>
      <c r="G281" s="14"/>
      <c r="H281" s="51"/>
      <c r="I281" s="177" t="s">
        <v>47</v>
      </c>
      <c r="L281" s="15"/>
      <c r="M281" s="15"/>
      <c r="N281" s="52"/>
    </row>
    <row r="282" spans="3:14" ht="15.95" customHeight="1" thickBot="1">
      <c r="C282" s="329" t="s">
        <v>34</v>
      </c>
      <c r="D282" s="330"/>
      <c r="E282" s="32">
        <f>E268+E277+E281</f>
        <v>50</v>
      </c>
      <c r="F282" s="214" t="e">
        <f>F268+F277+F281</f>
        <v>#DIV/0!</v>
      </c>
      <c r="G282" s="331"/>
      <c r="H282" s="51"/>
      <c r="I282" s="356">
        <f>بيانات!F21</f>
        <v>0</v>
      </c>
      <c r="J282" s="357"/>
      <c r="K282" s="357"/>
      <c r="L282" s="357"/>
      <c r="M282" s="358"/>
      <c r="N282" s="52"/>
    </row>
    <row r="283" spans="3:14" ht="15.95" customHeight="1" thickBot="1">
      <c r="C283" s="333" t="s">
        <v>88</v>
      </c>
      <c r="D283" s="334"/>
      <c r="E283" s="210" t="e">
        <f>'متابعة 3 '!X18</f>
        <v>#DIV/0!</v>
      </c>
      <c r="F283" s="206" t="e">
        <f>F282*100/E282&amp;" %"</f>
        <v>#DIV/0!</v>
      </c>
      <c r="G283" s="332"/>
      <c r="H283" s="51"/>
      <c r="I283" s="373" t="str">
        <f>بيانات!G26</f>
        <v>AL-SADOON</v>
      </c>
      <c r="J283" s="374"/>
      <c r="K283" s="374"/>
      <c r="L283" s="374"/>
      <c r="M283" s="375"/>
      <c r="N283" s="52"/>
    </row>
    <row r="284" spans="3:14" ht="15.95" customHeight="1" thickBot="1">
      <c r="C284" s="98" t="s">
        <v>40</v>
      </c>
      <c r="D284" s="335">
        <f>بيانات!D8</f>
        <v>0</v>
      </c>
      <c r="E284" s="335"/>
      <c r="F284" s="335"/>
      <c r="G284" s="101"/>
      <c r="H284" s="51"/>
      <c r="I284" s="376"/>
      <c r="J284" s="377"/>
      <c r="K284" s="377"/>
      <c r="L284" s="377"/>
      <c r="M284" s="378"/>
      <c r="N284" s="52"/>
    </row>
    <row r="285" spans="3:14" ht="15.95" customHeight="1" thickBot="1">
      <c r="C285" s="321" t="s">
        <v>43</v>
      </c>
      <c r="D285" s="321"/>
      <c r="E285" s="322"/>
      <c r="F285" s="322"/>
      <c r="G285" s="24"/>
      <c r="H285" s="53"/>
      <c r="I285" s="54"/>
      <c r="J285" s="54"/>
      <c r="K285" s="54"/>
      <c r="L285" s="55"/>
      <c r="M285" s="55"/>
      <c r="N285" s="56"/>
    </row>
    <row r="286" spans="3:14" ht="15.95" customHeight="1">
      <c r="C286" s="57"/>
      <c r="D286" s="22"/>
      <c r="E286" s="23"/>
      <c r="F286" s="24"/>
      <c r="G286" s="24"/>
    </row>
    <row r="287" spans="3:14" ht="15.95" customHeight="1">
      <c r="C287" s="336" t="s">
        <v>42</v>
      </c>
      <c r="D287" s="336"/>
      <c r="E287" s="336"/>
      <c r="F287" s="336"/>
    </row>
    <row r="288" spans="3:14" ht="15.95" customHeight="1" thickBot="1">
      <c r="C288" s="337">
        <f>بيانات!D9</f>
        <v>0</v>
      </c>
      <c r="D288" s="337"/>
      <c r="E288" s="337"/>
      <c r="F288" s="337"/>
    </row>
    <row r="289" spans="3:14" ht="15.95" customHeight="1" thickBot="1">
      <c r="C289" s="338" t="s">
        <v>78</v>
      </c>
      <c r="D289" s="338"/>
      <c r="E289" s="338"/>
      <c r="F289" s="338"/>
      <c r="G289" s="25"/>
      <c r="H289" s="47"/>
      <c r="I289" s="48"/>
      <c r="J289" s="48"/>
      <c r="K289" s="48"/>
      <c r="L289" s="49"/>
      <c r="M289" s="49"/>
      <c r="N289" s="50"/>
    </row>
    <row r="290" spans="3:14" ht="15.95" customHeight="1" thickBot="1">
      <c r="C290" s="33" t="s">
        <v>1</v>
      </c>
      <c r="D290" s="67">
        <f>'متابعة 3 '!B19</f>
        <v>0</v>
      </c>
      <c r="E290" s="33" t="s">
        <v>39</v>
      </c>
      <c r="F290" s="68" t="str">
        <f>'متابعة 3 '!P3</f>
        <v>أول 4</v>
      </c>
      <c r="G290" s="26"/>
      <c r="H290" s="51" t="s">
        <v>44</v>
      </c>
      <c r="I290" s="348" t="s">
        <v>46</v>
      </c>
      <c r="J290" s="349"/>
      <c r="K290" s="349"/>
      <c r="L290" s="349"/>
      <c r="M290" s="350"/>
      <c r="N290" s="52"/>
    </row>
    <row r="291" spans="3:14" ht="15.95" customHeight="1" thickBot="1">
      <c r="C291" s="340" t="s">
        <v>70</v>
      </c>
      <c r="D291" s="341"/>
      <c r="E291" s="372">
        <f>بيانات!I33</f>
        <v>0</v>
      </c>
      <c r="F291" s="341"/>
      <c r="G291" s="38"/>
      <c r="H291" s="51"/>
      <c r="L291" s="39"/>
      <c r="M291" s="15"/>
      <c r="N291" s="52"/>
    </row>
    <row r="292" spans="3:14" ht="17.100000000000001" customHeight="1" thickBot="1">
      <c r="C292" s="339" t="s">
        <v>35</v>
      </c>
      <c r="D292" s="176" t="s">
        <v>74</v>
      </c>
      <c r="E292" s="28">
        <v>4</v>
      </c>
      <c r="F292" s="65" t="e">
        <f>CEILING(AVERAGE('متابعة 3 '!C19:E19),0.5)</f>
        <v>#DIV/0!</v>
      </c>
      <c r="G292" s="14"/>
      <c r="H292" s="51"/>
      <c r="I292" s="94" t="s">
        <v>8</v>
      </c>
      <c r="J292" s="95">
        <f>E268</f>
        <v>6</v>
      </c>
      <c r="K292" s="96" t="e">
        <f>AVERAGEIF('متابعة 3 '!S8:S40,"&gt;0")</f>
        <v>#DIV/0!</v>
      </c>
      <c r="L292" s="97" t="e">
        <f>F294</f>
        <v>#DIV/0!</v>
      </c>
      <c r="M292" s="15"/>
      <c r="N292" s="52"/>
    </row>
    <row r="293" spans="3:14" ht="17.100000000000001" customHeight="1" thickBot="1">
      <c r="C293" s="339"/>
      <c r="D293" s="99" t="s">
        <v>25</v>
      </c>
      <c r="E293" s="28">
        <v>2</v>
      </c>
      <c r="F293" s="65" t="e">
        <f>CEILING(AVERAGE('متابعة 3 '!F19:G19),0.5)</f>
        <v>#DIV/0!</v>
      </c>
      <c r="G293" s="14"/>
      <c r="H293" s="51"/>
      <c r="I293" s="94" t="s">
        <v>45</v>
      </c>
      <c r="J293" s="95">
        <f>E277</f>
        <v>30</v>
      </c>
      <c r="K293" s="96" t="e">
        <f>AVERAGEIF('متابعة 3 '!T8:T40,"&gt;0")</f>
        <v>#DIV/0!</v>
      </c>
      <c r="L293" s="97">
        <f>F303</f>
        <v>0</v>
      </c>
      <c r="M293" s="15"/>
      <c r="N293" s="52"/>
    </row>
    <row r="294" spans="3:14" ht="17.100000000000001" customHeight="1" thickBot="1">
      <c r="C294" s="339"/>
      <c r="D294" s="99" t="s">
        <v>13</v>
      </c>
      <c r="E294" s="28">
        <v>6</v>
      </c>
      <c r="F294" s="212" t="e">
        <f>SUM(F292:F293)</f>
        <v>#DIV/0!</v>
      </c>
      <c r="G294" s="14"/>
      <c r="H294" s="51"/>
      <c r="I294" s="94" t="s">
        <v>12</v>
      </c>
      <c r="J294" s="95">
        <f>E281</f>
        <v>14</v>
      </c>
      <c r="K294" s="96" t="e">
        <f>AVERAGEIF('متابعة 3 '!U8:U40,"&gt;0")</f>
        <v>#DIV/0!</v>
      </c>
      <c r="L294" s="97">
        <f>F307</f>
        <v>0</v>
      </c>
      <c r="M294" s="15"/>
      <c r="N294" s="52"/>
    </row>
    <row r="295" spans="3:14" ht="15.95" customHeight="1" thickBot="1">
      <c r="C295" s="323" t="s">
        <v>23</v>
      </c>
      <c r="D295" s="323"/>
      <c r="E295" s="30">
        <v>4</v>
      </c>
      <c r="F295" s="66">
        <f>'متابعة 3 '!H19</f>
        <v>0</v>
      </c>
      <c r="G295" s="14"/>
      <c r="H295" s="51"/>
      <c r="L295" s="39"/>
      <c r="M295" s="15"/>
      <c r="N295" s="52"/>
    </row>
    <row r="296" spans="3:14" ht="15.95" customHeight="1" thickBot="1">
      <c r="C296" s="323" t="s">
        <v>24</v>
      </c>
      <c r="D296" s="323"/>
      <c r="E296" s="28">
        <v>4</v>
      </c>
      <c r="F296" s="66">
        <f>'متابعة 3 '!I19</f>
        <v>0</v>
      </c>
      <c r="G296" s="31"/>
      <c r="H296" s="51"/>
      <c r="L296" s="39"/>
      <c r="M296" s="15"/>
      <c r="N296" s="52"/>
    </row>
    <row r="297" spans="3:14" ht="15.95" customHeight="1" thickBot="1">
      <c r="C297" s="324" t="s">
        <v>36</v>
      </c>
      <c r="D297" s="99" t="s">
        <v>26</v>
      </c>
      <c r="E297" s="28">
        <v>4</v>
      </c>
      <c r="F297" s="66">
        <f>'متابعة 3 '!J19</f>
        <v>0</v>
      </c>
      <c r="G297" s="31"/>
      <c r="H297" s="51"/>
      <c r="L297" s="39"/>
      <c r="M297" s="15"/>
      <c r="N297" s="52"/>
    </row>
    <row r="298" spans="3:14" ht="15.95" customHeight="1" thickBot="1">
      <c r="C298" s="325"/>
      <c r="D298" s="99" t="s">
        <v>27</v>
      </c>
      <c r="E298" s="30">
        <v>3</v>
      </c>
      <c r="F298" s="66">
        <f>'متابعة 3 '!K19</f>
        <v>0</v>
      </c>
      <c r="G298" s="14"/>
      <c r="H298" s="51"/>
      <c r="L298" s="39"/>
      <c r="M298" s="15"/>
      <c r="N298" s="52"/>
    </row>
    <row r="299" spans="3:14" ht="15.95" customHeight="1" thickBot="1">
      <c r="C299" s="325"/>
      <c r="D299" s="99" t="s">
        <v>28</v>
      </c>
      <c r="E299" s="30">
        <v>4</v>
      </c>
      <c r="F299" s="66">
        <f>'متابعة 3 '!L19</f>
        <v>0</v>
      </c>
      <c r="G299" s="14"/>
      <c r="H299" s="51"/>
      <c r="L299" s="39"/>
      <c r="M299" s="15"/>
      <c r="N299" s="52"/>
    </row>
    <row r="300" spans="3:14" ht="15.95" customHeight="1" thickBot="1">
      <c r="C300" s="325"/>
      <c r="D300" s="99" t="s">
        <v>29</v>
      </c>
      <c r="E300" s="30">
        <v>3</v>
      </c>
      <c r="F300" s="66">
        <f>'متابعة 3 '!M19</f>
        <v>0</v>
      </c>
      <c r="G300" s="14"/>
      <c r="H300" s="51"/>
      <c r="L300" s="39"/>
      <c r="M300" s="15"/>
      <c r="N300" s="52"/>
    </row>
    <row r="301" spans="3:14" ht="15.95" customHeight="1" thickBot="1">
      <c r="C301" s="326"/>
      <c r="D301" s="99" t="s">
        <v>30</v>
      </c>
      <c r="E301" s="30">
        <v>4</v>
      </c>
      <c r="F301" s="66">
        <f>'متابعة 3 '!N19</f>
        <v>0</v>
      </c>
      <c r="G301" s="14"/>
      <c r="H301" s="51"/>
      <c r="L301" s="39"/>
      <c r="M301" s="15"/>
      <c r="N301" s="52"/>
    </row>
    <row r="302" spans="3:14" ht="15.95" customHeight="1" thickBot="1">
      <c r="C302" s="323" t="s">
        <v>31</v>
      </c>
      <c r="D302" s="323"/>
      <c r="E302" s="30">
        <v>4</v>
      </c>
      <c r="F302" s="66">
        <f>'متابعة 3 '!O19</f>
        <v>0</v>
      </c>
      <c r="G302" s="14"/>
      <c r="H302" s="51"/>
      <c r="I302" s="61"/>
      <c r="J302" s="61"/>
      <c r="K302" s="61"/>
      <c r="L302" s="61"/>
      <c r="M302" s="15"/>
      <c r="N302" s="52"/>
    </row>
    <row r="303" spans="3:14" ht="15.95" customHeight="1" thickBot="1">
      <c r="C303" s="327" t="s">
        <v>13</v>
      </c>
      <c r="D303" s="328"/>
      <c r="E303" s="30">
        <v>30</v>
      </c>
      <c r="F303" s="212">
        <f>SUM(F295:F302)</f>
        <v>0</v>
      </c>
      <c r="G303" s="14"/>
      <c r="H303" s="51"/>
      <c r="I303" s="61"/>
      <c r="J303" s="61"/>
      <c r="K303" s="61"/>
      <c r="L303" s="61"/>
      <c r="M303" s="15"/>
      <c r="N303" s="52"/>
    </row>
    <row r="304" spans="3:14" ht="15.95" customHeight="1" thickBot="1">
      <c r="C304" s="324" t="s">
        <v>37</v>
      </c>
      <c r="D304" s="100" t="s">
        <v>32</v>
      </c>
      <c r="E304" s="30">
        <v>5</v>
      </c>
      <c r="F304" s="66">
        <f>'متابعة 3 '!P19</f>
        <v>0</v>
      </c>
      <c r="G304" s="14"/>
      <c r="H304" s="51"/>
      <c r="I304" s="61"/>
      <c r="J304" s="61"/>
      <c r="K304" s="61"/>
      <c r="L304" s="61"/>
      <c r="M304" s="15"/>
      <c r="N304" s="52"/>
    </row>
    <row r="305" spans="3:14" ht="15.95" customHeight="1" thickBot="1">
      <c r="C305" s="325"/>
      <c r="D305" s="100" t="s">
        <v>33</v>
      </c>
      <c r="E305" s="30">
        <v>5</v>
      </c>
      <c r="F305" s="66">
        <f>'متابعة 3 '!Q19</f>
        <v>0</v>
      </c>
      <c r="G305" s="14"/>
      <c r="H305" s="51"/>
      <c r="I305" s="40"/>
      <c r="J305" s="40"/>
      <c r="K305" s="40"/>
      <c r="L305" s="15"/>
      <c r="M305" s="15"/>
      <c r="N305" s="52"/>
    </row>
    <row r="306" spans="3:14" ht="15.95" customHeight="1" thickBot="1">
      <c r="C306" s="325"/>
      <c r="D306" s="100" t="s">
        <v>7</v>
      </c>
      <c r="E306" s="30">
        <v>4</v>
      </c>
      <c r="F306" s="66">
        <f>'متابعة 3 '!R19</f>
        <v>0</v>
      </c>
      <c r="G306" s="14"/>
      <c r="H306" s="51"/>
      <c r="L306" s="15"/>
      <c r="M306" s="15"/>
      <c r="N306" s="52"/>
    </row>
    <row r="307" spans="3:14" ht="15.95" customHeight="1" thickBot="1">
      <c r="C307" s="326"/>
      <c r="D307" s="100" t="s">
        <v>13</v>
      </c>
      <c r="E307" s="30">
        <v>14</v>
      </c>
      <c r="F307" s="213">
        <f>SUM(F304:F306)</f>
        <v>0</v>
      </c>
      <c r="G307" s="14"/>
      <c r="H307" s="51"/>
      <c r="I307" s="177" t="s">
        <v>47</v>
      </c>
      <c r="L307" s="15"/>
      <c r="M307" s="15"/>
      <c r="N307" s="52"/>
    </row>
    <row r="308" spans="3:14" ht="15.95" customHeight="1" thickBot="1">
      <c r="C308" s="329" t="s">
        <v>34</v>
      </c>
      <c r="D308" s="330"/>
      <c r="E308" s="32">
        <f>E268+E277+E281</f>
        <v>50</v>
      </c>
      <c r="F308" s="214" t="e">
        <f>F294+F303+F307</f>
        <v>#DIV/0!</v>
      </c>
      <c r="G308" s="331"/>
      <c r="H308" s="51"/>
      <c r="I308" s="356">
        <f>بيانات!F22</f>
        <v>0</v>
      </c>
      <c r="J308" s="357"/>
      <c r="K308" s="357"/>
      <c r="L308" s="357"/>
      <c r="M308" s="358"/>
      <c r="N308" s="52"/>
    </row>
    <row r="309" spans="3:14" ht="15.95" customHeight="1" thickBot="1">
      <c r="C309" s="333" t="s">
        <v>88</v>
      </c>
      <c r="D309" s="334"/>
      <c r="E309" s="210" t="e">
        <f>'متابعة 3 '!X19</f>
        <v>#DIV/0!</v>
      </c>
      <c r="F309" s="206" t="e">
        <f>F308*100/E308&amp;" %"</f>
        <v>#DIV/0!</v>
      </c>
      <c r="G309" s="332"/>
      <c r="H309" s="51"/>
      <c r="I309" s="373" t="str">
        <f>بيانات!G26</f>
        <v>AL-SADOON</v>
      </c>
      <c r="J309" s="374"/>
      <c r="K309" s="374"/>
      <c r="L309" s="374"/>
      <c r="M309" s="375"/>
      <c r="N309" s="52"/>
    </row>
    <row r="310" spans="3:14" ht="15.95" customHeight="1" thickBot="1">
      <c r="C310" s="98" t="s">
        <v>40</v>
      </c>
      <c r="D310" s="335">
        <f>بيانات!D8</f>
        <v>0</v>
      </c>
      <c r="E310" s="335"/>
      <c r="F310" s="335"/>
      <c r="G310" s="101"/>
      <c r="H310" s="51"/>
      <c r="I310" s="376"/>
      <c r="J310" s="377"/>
      <c r="K310" s="377"/>
      <c r="L310" s="377"/>
      <c r="M310" s="378"/>
      <c r="N310" s="52"/>
    </row>
    <row r="311" spans="3:14" ht="15.95" customHeight="1" thickBot="1">
      <c r="C311" s="321" t="s">
        <v>43</v>
      </c>
      <c r="D311" s="321"/>
      <c r="E311" s="322"/>
      <c r="F311" s="322"/>
      <c r="G311" s="24"/>
      <c r="H311" s="53"/>
      <c r="I311" s="54"/>
      <c r="J311" s="54"/>
      <c r="K311" s="54"/>
      <c r="L311" s="55"/>
      <c r="M311" s="55"/>
      <c r="N311" s="56"/>
    </row>
    <row r="312" spans="3:14"/>
    <row r="313" spans="3:14" ht="15.95" customHeight="1">
      <c r="C313" s="336" t="s">
        <v>42</v>
      </c>
      <c r="D313" s="336"/>
      <c r="E313" s="336"/>
      <c r="F313" s="336"/>
    </row>
    <row r="314" spans="3:14" ht="15.95" customHeight="1" thickBot="1">
      <c r="C314" s="337">
        <f>بيانات!D9</f>
        <v>0</v>
      </c>
      <c r="D314" s="337"/>
      <c r="E314" s="337"/>
      <c r="F314" s="337"/>
    </row>
    <row r="315" spans="3:14" ht="15.95" customHeight="1" thickBot="1">
      <c r="C315" s="338" t="s">
        <v>78</v>
      </c>
      <c r="D315" s="338"/>
      <c r="E315" s="338"/>
      <c r="F315" s="338"/>
      <c r="G315" s="25"/>
      <c r="H315" s="47"/>
      <c r="I315" s="48"/>
      <c r="J315" s="48"/>
      <c r="K315" s="48"/>
      <c r="L315" s="49"/>
      <c r="M315" s="49"/>
      <c r="N315" s="50"/>
    </row>
    <row r="316" spans="3:14" ht="15.95" customHeight="1" thickBot="1">
      <c r="C316" s="33" t="s">
        <v>1</v>
      </c>
      <c r="D316" s="67">
        <f>'متابعة 3 '!B20</f>
        <v>0</v>
      </c>
      <c r="E316" s="33" t="s">
        <v>39</v>
      </c>
      <c r="F316" s="68" t="str">
        <f>'متابعة 3 '!P3</f>
        <v>أول 4</v>
      </c>
      <c r="G316" s="26"/>
      <c r="H316" s="51" t="s">
        <v>44</v>
      </c>
      <c r="I316" s="348" t="s">
        <v>46</v>
      </c>
      <c r="J316" s="349"/>
      <c r="K316" s="349"/>
      <c r="L316" s="349"/>
      <c r="M316" s="350"/>
      <c r="N316" s="52"/>
    </row>
    <row r="317" spans="3:14" ht="15.95" customHeight="1" thickBot="1">
      <c r="C317" s="340" t="s">
        <v>70</v>
      </c>
      <c r="D317" s="341"/>
      <c r="E317" s="372">
        <f>بيانات!I33</f>
        <v>0</v>
      </c>
      <c r="F317" s="341"/>
      <c r="G317" s="38"/>
      <c r="H317" s="51"/>
      <c r="L317" s="39"/>
      <c r="M317" s="15"/>
      <c r="N317" s="52"/>
    </row>
    <row r="318" spans="3:14" ht="17.100000000000001" customHeight="1" thickBot="1">
      <c r="C318" s="339" t="s">
        <v>35</v>
      </c>
      <c r="D318" s="176" t="s">
        <v>74</v>
      </c>
      <c r="E318" s="28">
        <v>4</v>
      </c>
      <c r="F318" s="65" t="e">
        <f>CEILING(AVERAGE('متابعة 3 '!C20:E20),0.5)</f>
        <v>#DIV/0!</v>
      </c>
      <c r="G318" s="14"/>
      <c r="H318" s="51"/>
      <c r="I318" s="94" t="s">
        <v>8</v>
      </c>
      <c r="J318" s="95">
        <f>E320</f>
        <v>6</v>
      </c>
      <c r="K318" s="96" t="e">
        <f>AVERAGEIF('متابعة 3 '!S8:S40,"&gt;0")</f>
        <v>#DIV/0!</v>
      </c>
      <c r="L318" s="97" t="e">
        <f>F320</f>
        <v>#DIV/0!</v>
      </c>
      <c r="M318" s="15"/>
      <c r="N318" s="52"/>
    </row>
    <row r="319" spans="3:14" ht="17.100000000000001" customHeight="1" thickBot="1">
      <c r="C319" s="339"/>
      <c r="D319" s="99" t="s">
        <v>25</v>
      </c>
      <c r="E319" s="28">
        <v>2</v>
      </c>
      <c r="F319" s="65" t="e">
        <f>CEILING(AVERAGE('متابعة 3 '!F20:G20),0.5)</f>
        <v>#DIV/0!</v>
      </c>
      <c r="G319" s="14"/>
      <c r="H319" s="51"/>
      <c r="I319" s="94" t="s">
        <v>45</v>
      </c>
      <c r="J319" s="95">
        <f>E329</f>
        <v>30</v>
      </c>
      <c r="K319" s="96" t="e">
        <f>AVERAGEIF('متابعة 3 '!T8:T80,"&gt;0")</f>
        <v>#DIV/0!</v>
      </c>
      <c r="L319" s="97">
        <f>F329</f>
        <v>0</v>
      </c>
      <c r="M319" s="15"/>
      <c r="N319" s="52"/>
    </row>
    <row r="320" spans="3:14" ht="17.100000000000001" customHeight="1" thickBot="1">
      <c r="C320" s="339"/>
      <c r="D320" s="99" t="s">
        <v>13</v>
      </c>
      <c r="E320" s="28">
        <v>6</v>
      </c>
      <c r="F320" s="212" t="e">
        <f>SUM(F318:F319)</f>
        <v>#DIV/0!</v>
      </c>
      <c r="G320" s="14"/>
      <c r="H320" s="51"/>
      <c r="I320" s="94" t="s">
        <v>12</v>
      </c>
      <c r="J320" s="95">
        <f>E333</f>
        <v>14</v>
      </c>
      <c r="K320" s="96" t="e">
        <f>AVERAGEIF('متابعة 3 '!U8:U40,"&gt;0")</f>
        <v>#DIV/0!</v>
      </c>
      <c r="L320" s="97">
        <f>F333</f>
        <v>0</v>
      </c>
      <c r="M320" s="15"/>
      <c r="N320" s="52"/>
    </row>
    <row r="321" spans="3:14" ht="15.95" customHeight="1" thickBot="1">
      <c r="C321" s="323" t="s">
        <v>23</v>
      </c>
      <c r="D321" s="323"/>
      <c r="E321" s="30">
        <v>4</v>
      </c>
      <c r="F321" s="66">
        <f>'متابعة 3 '!H20</f>
        <v>0</v>
      </c>
      <c r="G321" s="14"/>
      <c r="H321" s="51"/>
      <c r="L321" s="39"/>
      <c r="M321" s="15"/>
      <c r="N321" s="52"/>
    </row>
    <row r="322" spans="3:14" ht="15.95" customHeight="1" thickBot="1">
      <c r="C322" s="323" t="s">
        <v>24</v>
      </c>
      <c r="D322" s="323"/>
      <c r="E322" s="28">
        <v>4</v>
      </c>
      <c r="F322" s="66">
        <f>'متابعة 3 '!I20</f>
        <v>0</v>
      </c>
      <c r="G322" s="31"/>
      <c r="H322" s="51"/>
      <c r="L322" s="39"/>
      <c r="M322" s="15"/>
      <c r="N322" s="52"/>
    </row>
    <row r="323" spans="3:14" ht="15.95" customHeight="1" thickBot="1">
      <c r="C323" s="324" t="s">
        <v>36</v>
      </c>
      <c r="D323" s="99" t="s">
        <v>26</v>
      </c>
      <c r="E323" s="28">
        <v>4</v>
      </c>
      <c r="F323" s="66">
        <f>'متابعة 3 '!J20</f>
        <v>0</v>
      </c>
      <c r="G323" s="31"/>
      <c r="H323" s="51"/>
      <c r="L323" s="39"/>
      <c r="M323" s="15"/>
      <c r="N323" s="52"/>
    </row>
    <row r="324" spans="3:14" ht="15.95" customHeight="1" thickBot="1">
      <c r="C324" s="325"/>
      <c r="D324" s="99" t="s">
        <v>27</v>
      </c>
      <c r="E324" s="30">
        <v>3</v>
      </c>
      <c r="F324" s="66">
        <f>'متابعة 3 '!K20</f>
        <v>0</v>
      </c>
      <c r="G324" s="14"/>
      <c r="H324" s="51"/>
      <c r="L324" s="39"/>
      <c r="M324" s="15"/>
      <c r="N324" s="52"/>
    </row>
    <row r="325" spans="3:14" ht="15.95" customHeight="1" thickBot="1">
      <c r="C325" s="325"/>
      <c r="D325" s="99" t="s">
        <v>28</v>
      </c>
      <c r="E325" s="30">
        <v>4</v>
      </c>
      <c r="F325" s="66">
        <f>'متابعة 3 '!L20</f>
        <v>0</v>
      </c>
      <c r="G325" s="14"/>
      <c r="H325" s="51"/>
      <c r="L325" s="39"/>
      <c r="M325" s="15"/>
      <c r="N325" s="52"/>
    </row>
    <row r="326" spans="3:14" ht="15.95" customHeight="1" thickBot="1">
      <c r="C326" s="325"/>
      <c r="D326" s="99" t="s">
        <v>29</v>
      </c>
      <c r="E326" s="30">
        <v>3</v>
      </c>
      <c r="F326" s="66">
        <f>'متابعة 3 '!M20</f>
        <v>0</v>
      </c>
      <c r="G326" s="14"/>
      <c r="H326" s="51"/>
      <c r="L326" s="39"/>
      <c r="M326" s="15"/>
      <c r="N326" s="52"/>
    </row>
    <row r="327" spans="3:14" ht="15.95" customHeight="1" thickBot="1">
      <c r="C327" s="326"/>
      <c r="D327" s="99" t="s">
        <v>30</v>
      </c>
      <c r="E327" s="30">
        <v>4</v>
      </c>
      <c r="F327" s="66">
        <f>'متابعة 3 '!N20</f>
        <v>0</v>
      </c>
      <c r="G327" s="14"/>
      <c r="H327" s="51"/>
      <c r="L327" s="39"/>
      <c r="M327" s="15"/>
      <c r="N327" s="52"/>
    </row>
    <row r="328" spans="3:14" ht="15.95" customHeight="1" thickBot="1">
      <c r="C328" s="323" t="s">
        <v>31</v>
      </c>
      <c r="D328" s="323"/>
      <c r="E328" s="30">
        <v>4</v>
      </c>
      <c r="F328" s="66">
        <f>'متابعة 3 '!O20</f>
        <v>0</v>
      </c>
      <c r="G328" s="14"/>
      <c r="H328" s="51"/>
      <c r="I328" s="61"/>
      <c r="J328" s="61"/>
      <c r="K328" s="61"/>
      <c r="L328" s="61"/>
      <c r="M328" s="15"/>
      <c r="N328" s="52"/>
    </row>
    <row r="329" spans="3:14" ht="15.95" customHeight="1" thickBot="1">
      <c r="C329" s="327" t="s">
        <v>13</v>
      </c>
      <c r="D329" s="328"/>
      <c r="E329" s="30">
        <v>30</v>
      </c>
      <c r="F329" s="212">
        <f>SUM(F321:F328)</f>
        <v>0</v>
      </c>
      <c r="G329" s="14"/>
      <c r="H329" s="51"/>
      <c r="I329" s="61"/>
      <c r="J329" s="61"/>
      <c r="K329" s="61"/>
      <c r="L329" s="61"/>
      <c r="M329" s="15"/>
      <c r="N329" s="52"/>
    </row>
    <row r="330" spans="3:14" ht="15.95" customHeight="1" thickBot="1">
      <c r="C330" s="324" t="s">
        <v>37</v>
      </c>
      <c r="D330" s="100" t="s">
        <v>32</v>
      </c>
      <c r="E330" s="30">
        <v>5</v>
      </c>
      <c r="F330" s="66">
        <f>'متابعة 3 '!P20</f>
        <v>0</v>
      </c>
      <c r="G330" s="14"/>
      <c r="H330" s="51"/>
      <c r="I330" s="61"/>
      <c r="J330" s="61"/>
      <c r="K330" s="61"/>
      <c r="L330" s="61"/>
      <c r="M330" s="15"/>
      <c r="N330" s="52"/>
    </row>
    <row r="331" spans="3:14" ht="15.95" customHeight="1" thickBot="1">
      <c r="C331" s="325"/>
      <c r="D331" s="100" t="s">
        <v>33</v>
      </c>
      <c r="E331" s="30">
        <v>5</v>
      </c>
      <c r="F331" s="66">
        <f>'متابعة 3 '!Q20</f>
        <v>0</v>
      </c>
      <c r="G331" s="14"/>
      <c r="H331" s="51"/>
      <c r="I331" s="40"/>
      <c r="J331" s="40"/>
      <c r="K331" s="40"/>
      <c r="L331" s="15"/>
      <c r="M331" s="15"/>
      <c r="N331" s="52"/>
    </row>
    <row r="332" spans="3:14" ht="15.95" customHeight="1" thickBot="1">
      <c r="C332" s="325"/>
      <c r="D332" s="100" t="s">
        <v>7</v>
      </c>
      <c r="E332" s="30">
        <v>4</v>
      </c>
      <c r="F332" s="66">
        <f>'متابعة 3 '!R20</f>
        <v>0</v>
      </c>
      <c r="G332" s="14"/>
      <c r="H332" s="51"/>
      <c r="L332" s="15"/>
      <c r="M332" s="15"/>
      <c r="N332" s="52"/>
    </row>
    <row r="333" spans="3:14" ht="15.95" customHeight="1" thickBot="1">
      <c r="C333" s="326"/>
      <c r="D333" s="100" t="s">
        <v>13</v>
      </c>
      <c r="E333" s="30">
        <v>14</v>
      </c>
      <c r="F333" s="213">
        <f>SUM(F330:F332)</f>
        <v>0</v>
      </c>
      <c r="G333" s="14"/>
      <c r="H333" s="51"/>
      <c r="I333" s="177" t="s">
        <v>47</v>
      </c>
      <c r="L333" s="15"/>
      <c r="M333" s="15"/>
      <c r="N333" s="52"/>
    </row>
    <row r="334" spans="3:14" ht="15.95" customHeight="1" thickBot="1">
      <c r="C334" s="329" t="s">
        <v>34</v>
      </c>
      <c r="D334" s="330"/>
      <c r="E334" s="32">
        <f>E320+E329+E333</f>
        <v>50</v>
      </c>
      <c r="F334" s="214" t="e">
        <f>F320+F329+F333</f>
        <v>#DIV/0!</v>
      </c>
      <c r="G334" s="331"/>
      <c r="H334" s="51"/>
      <c r="I334" s="356">
        <f>بيانات!F23</f>
        <v>0</v>
      </c>
      <c r="J334" s="357"/>
      <c r="K334" s="357"/>
      <c r="L334" s="357"/>
      <c r="M334" s="358"/>
      <c r="N334" s="52"/>
    </row>
    <row r="335" spans="3:14" ht="15.95" customHeight="1" thickBot="1">
      <c r="C335" s="333" t="s">
        <v>88</v>
      </c>
      <c r="D335" s="334"/>
      <c r="E335" s="210" t="e">
        <f>'متابعة 3 '!X20</f>
        <v>#DIV/0!</v>
      </c>
      <c r="F335" s="206" t="e">
        <f>F334*100/E334&amp;" %"</f>
        <v>#DIV/0!</v>
      </c>
      <c r="G335" s="332"/>
      <c r="H335" s="51"/>
      <c r="I335" s="373" t="str">
        <f>بيانات!G26</f>
        <v>AL-SADOON</v>
      </c>
      <c r="J335" s="374"/>
      <c r="K335" s="374"/>
      <c r="L335" s="374"/>
      <c r="M335" s="375"/>
      <c r="N335" s="52"/>
    </row>
    <row r="336" spans="3:14" ht="15.95" customHeight="1" thickBot="1">
      <c r="C336" s="98" t="s">
        <v>40</v>
      </c>
      <c r="D336" s="335">
        <f>بيانات!D8</f>
        <v>0</v>
      </c>
      <c r="E336" s="335"/>
      <c r="F336" s="335"/>
      <c r="G336" s="101"/>
      <c r="H336" s="51"/>
      <c r="I336" s="376"/>
      <c r="J336" s="377"/>
      <c r="K336" s="377"/>
      <c r="L336" s="377"/>
      <c r="M336" s="378"/>
      <c r="N336" s="52"/>
    </row>
    <row r="337" spans="3:19" ht="15.95" customHeight="1" thickBot="1">
      <c r="C337" s="321" t="s">
        <v>43</v>
      </c>
      <c r="D337" s="321"/>
      <c r="E337" s="322"/>
      <c r="F337" s="322"/>
      <c r="G337" s="24"/>
      <c r="H337" s="53"/>
      <c r="I337" s="54"/>
      <c r="J337" s="54"/>
      <c r="K337" s="54"/>
      <c r="L337" s="55"/>
      <c r="M337" s="55"/>
      <c r="N337" s="56"/>
    </row>
    <row r="338" spans="3:19" ht="15.95" customHeight="1">
      <c r="C338" s="57"/>
      <c r="D338" s="22"/>
      <c r="E338" s="23"/>
      <c r="F338" s="24"/>
      <c r="G338" s="24"/>
    </row>
    <row r="339" spans="3:19" ht="15.95" customHeight="1">
      <c r="C339" s="336" t="s">
        <v>42</v>
      </c>
      <c r="D339" s="336"/>
      <c r="E339" s="336"/>
      <c r="F339" s="336"/>
    </row>
    <row r="340" spans="3:19" ht="15.95" customHeight="1" thickBot="1">
      <c r="C340" s="337">
        <f>بيانات!D9</f>
        <v>0</v>
      </c>
      <c r="D340" s="337"/>
      <c r="E340" s="337"/>
      <c r="F340" s="337"/>
      <c r="P340" s="15"/>
      <c r="Q340" s="15"/>
      <c r="R340" s="15"/>
      <c r="S340" s="15"/>
    </row>
    <row r="341" spans="3:19" ht="15.95" customHeight="1" thickBot="1">
      <c r="C341" s="338" t="s">
        <v>78</v>
      </c>
      <c r="D341" s="338"/>
      <c r="E341" s="338"/>
      <c r="F341" s="338"/>
      <c r="G341" s="25"/>
      <c r="H341" s="47"/>
      <c r="I341" s="48"/>
      <c r="J341" s="48"/>
      <c r="K341" s="48"/>
      <c r="L341" s="49"/>
      <c r="M341" s="49"/>
      <c r="N341" s="50"/>
      <c r="P341" s="15"/>
      <c r="Q341" s="163"/>
      <c r="R341" s="163"/>
      <c r="S341" s="15"/>
    </row>
    <row r="342" spans="3:19" ht="15.95" customHeight="1" thickBot="1">
      <c r="C342" s="33" t="s">
        <v>1</v>
      </c>
      <c r="D342" s="67">
        <f>'متابعة 3 '!B21</f>
        <v>0</v>
      </c>
      <c r="E342" s="33" t="s">
        <v>39</v>
      </c>
      <c r="F342" s="68" t="str">
        <f>'متابعة 3 '!P3</f>
        <v>أول 4</v>
      </c>
      <c r="G342" s="26"/>
      <c r="H342" s="51" t="s">
        <v>44</v>
      </c>
      <c r="I342" s="348" t="s">
        <v>46</v>
      </c>
      <c r="J342" s="349"/>
      <c r="K342" s="349"/>
      <c r="L342" s="349"/>
      <c r="M342" s="350"/>
      <c r="N342" s="52"/>
      <c r="P342" s="15"/>
      <c r="Q342" s="15"/>
      <c r="R342" s="15"/>
      <c r="S342" s="15"/>
    </row>
    <row r="343" spans="3:19" ht="15.95" customHeight="1" thickBot="1">
      <c r="C343" s="340" t="s">
        <v>70</v>
      </c>
      <c r="D343" s="341" t="s">
        <v>38</v>
      </c>
      <c r="E343" s="372">
        <f>بيانات!I33</f>
        <v>0</v>
      </c>
      <c r="F343" s="341"/>
      <c r="G343" s="38"/>
      <c r="H343" s="51"/>
      <c r="L343" s="39"/>
      <c r="M343" s="15"/>
      <c r="N343" s="52"/>
      <c r="P343" s="15"/>
      <c r="Q343" s="15"/>
      <c r="R343" s="15"/>
      <c r="S343" s="15"/>
    </row>
    <row r="344" spans="3:19" ht="17.100000000000001" customHeight="1" thickBot="1">
      <c r="C344" s="339" t="s">
        <v>35</v>
      </c>
      <c r="D344" s="176" t="s">
        <v>74</v>
      </c>
      <c r="E344" s="28">
        <v>4</v>
      </c>
      <c r="F344" s="65" t="e">
        <f>CEILING(AVERAGE('متابعة 3 '!C21:E21),0.5)</f>
        <v>#DIV/0!</v>
      </c>
      <c r="G344" s="14"/>
      <c r="H344" s="51"/>
      <c r="I344" s="94" t="s">
        <v>8</v>
      </c>
      <c r="J344" s="95">
        <f>E320</f>
        <v>6</v>
      </c>
      <c r="K344" s="96" t="e">
        <f>AVERAGEIF('متابعة 3 '!S8:S40,"&gt;0")</f>
        <v>#DIV/0!</v>
      </c>
      <c r="L344" s="97" t="e">
        <f>F346</f>
        <v>#DIV/0!</v>
      </c>
      <c r="M344" s="15"/>
      <c r="N344" s="52"/>
    </row>
    <row r="345" spans="3:19" ht="17.100000000000001" customHeight="1" thickBot="1">
      <c r="C345" s="339"/>
      <c r="D345" s="99" t="s">
        <v>25</v>
      </c>
      <c r="E345" s="28">
        <v>2</v>
      </c>
      <c r="F345" s="65" t="e">
        <f>CEILING(AVERAGE('متابعة 3 '!F21:G21),0.5)</f>
        <v>#DIV/0!</v>
      </c>
      <c r="G345" s="14"/>
      <c r="H345" s="51"/>
      <c r="I345" s="94" t="s">
        <v>45</v>
      </c>
      <c r="J345" s="95">
        <f>E329</f>
        <v>30</v>
      </c>
      <c r="K345" s="96" t="e">
        <f>AVERAGEIF('متابعة 3 '!T8:T40,"&gt;0")</f>
        <v>#DIV/0!</v>
      </c>
      <c r="L345" s="97">
        <f>F355</f>
        <v>0</v>
      </c>
      <c r="M345" s="15"/>
      <c r="N345" s="52"/>
    </row>
    <row r="346" spans="3:19" ht="17.100000000000001" customHeight="1" thickBot="1">
      <c r="C346" s="339"/>
      <c r="D346" s="99" t="s">
        <v>13</v>
      </c>
      <c r="E346" s="28">
        <v>6</v>
      </c>
      <c r="F346" s="212" t="e">
        <f>SUM(F344:F345)</f>
        <v>#DIV/0!</v>
      </c>
      <c r="G346" s="14"/>
      <c r="H346" s="51"/>
      <c r="I346" s="94" t="s">
        <v>12</v>
      </c>
      <c r="J346" s="95">
        <f>E333</f>
        <v>14</v>
      </c>
      <c r="K346" s="96" t="e">
        <f>AVERAGEIF('متابعة 3 '!U8:U40,"&gt;0")</f>
        <v>#DIV/0!</v>
      </c>
      <c r="L346" s="97">
        <f>F359</f>
        <v>0</v>
      </c>
      <c r="M346" s="15"/>
      <c r="N346" s="52"/>
    </row>
    <row r="347" spans="3:19" ht="15.95" customHeight="1" thickBot="1">
      <c r="C347" s="323" t="s">
        <v>23</v>
      </c>
      <c r="D347" s="323"/>
      <c r="E347" s="30">
        <v>4</v>
      </c>
      <c r="F347" s="66">
        <f>'متابعة 3 '!H21</f>
        <v>0</v>
      </c>
      <c r="G347" s="14"/>
      <c r="H347" s="51"/>
      <c r="L347" s="39"/>
      <c r="M347" s="15"/>
      <c r="N347" s="52"/>
    </row>
    <row r="348" spans="3:19" ht="15.95" customHeight="1" thickBot="1">
      <c r="C348" s="323" t="s">
        <v>24</v>
      </c>
      <c r="D348" s="323"/>
      <c r="E348" s="28">
        <v>4</v>
      </c>
      <c r="F348" s="66">
        <f>'متابعة 3 '!I21</f>
        <v>0</v>
      </c>
      <c r="G348" s="31"/>
      <c r="H348" s="51"/>
      <c r="L348" s="39"/>
      <c r="M348" s="15"/>
      <c r="N348" s="52"/>
    </row>
    <row r="349" spans="3:19" ht="15.95" customHeight="1" thickBot="1">
      <c r="C349" s="324" t="s">
        <v>36</v>
      </c>
      <c r="D349" s="99" t="s">
        <v>26</v>
      </c>
      <c r="E349" s="28">
        <v>4</v>
      </c>
      <c r="F349" s="66">
        <f>'متابعة 3 '!J21</f>
        <v>0</v>
      </c>
      <c r="G349" s="31"/>
      <c r="H349" s="51"/>
      <c r="L349" s="39"/>
      <c r="M349" s="15"/>
      <c r="N349" s="52"/>
    </row>
    <row r="350" spans="3:19" ht="15.95" customHeight="1" thickBot="1">
      <c r="C350" s="325"/>
      <c r="D350" s="99" t="s">
        <v>27</v>
      </c>
      <c r="E350" s="30">
        <v>3</v>
      </c>
      <c r="F350" s="66">
        <f>'متابعة 3 '!K21</f>
        <v>0</v>
      </c>
      <c r="G350" s="14"/>
      <c r="H350" s="51"/>
      <c r="L350" s="39"/>
      <c r="M350" s="15"/>
      <c r="N350" s="52"/>
    </row>
    <row r="351" spans="3:19" ht="15.95" customHeight="1" thickBot="1">
      <c r="C351" s="325"/>
      <c r="D351" s="99" t="s">
        <v>28</v>
      </c>
      <c r="E351" s="30">
        <v>4</v>
      </c>
      <c r="F351" s="66">
        <f>'متابعة 3 '!L21</f>
        <v>0</v>
      </c>
      <c r="G351" s="14"/>
      <c r="H351" s="51"/>
      <c r="L351" s="39"/>
      <c r="M351" s="15"/>
      <c r="N351" s="52"/>
    </row>
    <row r="352" spans="3:19" ht="15.95" customHeight="1" thickBot="1">
      <c r="C352" s="325"/>
      <c r="D352" s="99" t="s">
        <v>29</v>
      </c>
      <c r="E352" s="30">
        <v>3</v>
      </c>
      <c r="F352" s="66">
        <f>'متابعة 3 '!M21</f>
        <v>0</v>
      </c>
      <c r="G352" s="14"/>
      <c r="H352" s="51"/>
      <c r="L352" s="39"/>
      <c r="M352" s="15"/>
      <c r="N352" s="52"/>
    </row>
    <row r="353" spans="3:14" ht="15.95" customHeight="1" thickBot="1">
      <c r="C353" s="326"/>
      <c r="D353" s="99" t="s">
        <v>30</v>
      </c>
      <c r="E353" s="30">
        <v>4</v>
      </c>
      <c r="F353" s="66">
        <f>'متابعة 3 '!N21</f>
        <v>0</v>
      </c>
      <c r="G353" s="14"/>
      <c r="H353" s="51"/>
      <c r="L353" s="39"/>
      <c r="M353" s="15"/>
      <c r="N353" s="52"/>
    </row>
    <row r="354" spans="3:14" ht="15.95" customHeight="1" thickBot="1">
      <c r="C354" s="323" t="s">
        <v>31</v>
      </c>
      <c r="D354" s="323"/>
      <c r="E354" s="30">
        <v>4</v>
      </c>
      <c r="F354" s="66">
        <f>'متابعة 3 '!O21</f>
        <v>0</v>
      </c>
      <c r="G354" s="14"/>
      <c r="H354" s="51"/>
      <c r="I354" s="61"/>
      <c r="J354" s="61"/>
      <c r="K354" s="61"/>
      <c r="L354" s="61"/>
      <c r="M354" s="15"/>
      <c r="N354" s="52"/>
    </row>
    <row r="355" spans="3:14" ht="15.95" customHeight="1" thickBot="1">
      <c r="C355" s="327" t="s">
        <v>13</v>
      </c>
      <c r="D355" s="328"/>
      <c r="E355" s="30">
        <v>30</v>
      </c>
      <c r="F355" s="212">
        <f>SUM(F347:F354)</f>
        <v>0</v>
      </c>
      <c r="G355" s="14"/>
      <c r="H355" s="51"/>
      <c r="I355" s="61"/>
      <c r="J355" s="61"/>
      <c r="K355" s="61"/>
      <c r="L355" s="61"/>
      <c r="M355" s="15"/>
      <c r="N355" s="52"/>
    </row>
    <row r="356" spans="3:14" ht="15.95" customHeight="1" thickBot="1">
      <c r="C356" s="324" t="s">
        <v>37</v>
      </c>
      <c r="D356" s="100" t="s">
        <v>32</v>
      </c>
      <c r="E356" s="30">
        <v>5</v>
      </c>
      <c r="F356" s="66">
        <f>'متابعة 3 '!P21</f>
        <v>0</v>
      </c>
      <c r="G356" s="14"/>
      <c r="H356" s="51"/>
      <c r="I356" s="61"/>
      <c r="J356" s="61"/>
      <c r="K356" s="61"/>
      <c r="L356" s="61"/>
      <c r="M356" s="15"/>
      <c r="N356" s="52"/>
    </row>
    <row r="357" spans="3:14" ht="15.95" customHeight="1" thickBot="1">
      <c r="C357" s="325"/>
      <c r="D357" s="100" t="s">
        <v>33</v>
      </c>
      <c r="E357" s="30">
        <v>5</v>
      </c>
      <c r="F357" s="66">
        <f>'متابعة 3 '!Q21</f>
        <v>0</v>
      </c>
      <c r="G357" s="14"/>
      <c r="H357" s="51"/>
      <c r="I357" s="40"/>
      <c r="J357" s="40"/>
      <c r="K357" s="40"/>
      <c r="L357" s="15"/>
      <c r="M357" s="15"/>
      <c r="N357" s="52"/>
    </row>
    <row r="358" spans="3:14" ht="15.95" customHeight="1" thickBot="1">
      <c r="C358" s="325"/>
      <c r="D358" s="100" t="s">
        <v>7</v>
      </c>
      <c r="E358" s="30">
        <v>4</v>
      </c>
      <c r="F358" s="66">
        <f>'متابعة 3 '!R21</f>
        <v>0</v>
      </c>
      <c r="G358" s="14"/>
      <c r="H358" s="51"/>
      <c r="L358" s="15"/>
      <c r="M358" s="15"/>
      <c r="N358" s="52"/>
    </row>
    <row r="359" spans="3:14" ht="15.95" customHeight="1" thickBot="1">
      <c r="C359" s="326"/>
      <c r="D359" s="100" t="s">
        <v>13</v>
      </c>
      <c r="E359" s="30">
        <v>14</v>
      </c>
      <c r="F359" s="213">
        <f>SUM(F356:F358)</f>
        <v>0</v>
      </c>
      <c r="G359" s="14"/>
      <c r="H359" s="51"/>
      <c r="I359" s="177" t="s">
        <v>47</v>
      </c>
      <c r="L359" s="15"/>
      <c r="M359" s="15"/>
      <c r="N359" s="52"/>
    </row>
    <row r="360" spans="3:14" ht="15.95" customHeight="1" thickBot="1">
      <c r="C360" s="329" t="s">
        <v>34</v>
      </c>
      <c r="D360" s="330"/>
      <c r="E360" s="32">
        <f>E320+E329+E333</f>
        <v>50</v>
      </c>
      <c r="F360" s="214" t="e">
        <f>F346+F355+F359</f>
        <v>#DIV/0!</v>
      </c>
      <c r="G360" s="331"/>
      <c r="H360" s="51"/>
      <c r="I360" s="356">
        <f>بيانات!F24</f>
        <v>0</v>
      </c>
      <c r="J360" s="357"/>
      <c r="K360" s="357"/>
      <c r="L360" s="357"/>
      <c r="M360" s="358"/>
      <c r="N360" s="52"/>
    </row>
    <row r="361" spans="3:14" ht="15.95" customHeight="1" thickBot="1">
      <c r="C361" s="333" t="s">
        <v>88</v>
      </c>
      <c r="D361" s="334"/>
      <c r="E361" s="210" t="e">
        <f>'متابعة 3 '!X21</f>
        <v>#DIV/0!</v>
      </c>
      <c r="F361" s="206" t="e">
        <f>F360*100/E360&amp;" %"</f>
        <v>#DIV/0!</v>
      </c>
      <c r="G361" s="332"/>
      <c r="H361" s="51"/>
      <c r="I361" s="373" t="str">
        <f>بيانات!G26</f>
        <v>AL-SADOON</v>
      </c>
      <c r="J361" s="374"/>
      <c r="K361" s="374"/>
      <c r="L361" s="374"/>
      <c r="M361" s="375"/>
      <c r="N361" s="52"/>
    </row>
    <row r="362" spans="3:14" ht="15.95" customHeight="1" thickBot="1">
      <c r="C362" s="98" t="s">
        <v>40</v>
      </c>
      <c r="D362" s="335">
        <f>بيانات!D8</f>
        <v>0</v>
      </c>
      <c r="E362" s="335"/>
      <c r="F362" s="335"/>
      <c r="G362" s="101"/>
      <c r="H362" s="51"/>
      <c r="I362" s="376"/>
      <c r="J362" s="377"/>
      <c r="K362" s="377"/>
      <c r="L362" s="377"/>
      <c r="M362" s="378"/>
      <c r="N362" s="52"/>
    </row>
    <row r="363" spans="3:14" ht="15.95" customHeight="1" thickBot="1">
      <c r="C363" s="321" t="s">
        <v>43</v>
      </c>
      <c r="D363" s="321"/>
      <c r="E363" s="322"/>
      <c r="F363" s="322"/>
      <c r="G363" s="24"/>
      <c r="H363" s="53"/>
      <c r="I363" s="54"/>
      <c r="J363" s="54"/>
      <c r="K363" s="54"/>
      <c r="L363" s="55"/>
      <c r="M363" s="55"/>
      <c r="N363" s="56"/>
    </row>
    <row r="364" spans="3:14"/>
    <row r="365" spans="3:14" ht="15.95" customHeight="1">
      <c r="C365" s="336" t="s">
        <v>42</v>
      </c>
      <c r="D365" s="336"/>
      <c r="E365" s="336"/>
      <c r="F365" s="336"/>
    </row>
    <row r="366" spans="3:14" ht="15.95" customHeight="1" thickBot="1">
      <c r="C366" s="337">
        <f>بيانات!D9</f>
        <v>0</v>
      </c>
      <c r="D366" s="337"/>
      <c r="E366" s="337"/>
      <c r="F366" s="337"/>
    </row>
    <row r="367" spans="3:14" ht="15.95" customHeight="1" thickBot="1">
      <c r="C367" s="338" t="s">
        <v>78</v>
      </c>
      <c r="D367" s="338"/>
      <c r="E367" s="338"/>
      <c r="F367" s="338"/>
      <c r="G367" s="25"/>
      <c r="H367" s="47"/>
      <c r="I367" s="48"/>
      <c r="J367" s="48"/>
      <c r="K367" s="48"/>
      <c r="L367" s="49"/>
      <c r="M367" s="49"/>
      <c r="N367" s="50"/>
    </row>
    <row r="368" spans="3:14" ht="15.95" customHeight="1" thickBot="1">
      <c r="C368" s="33" t="s">
        <v>1</v>
      </c>
      <c r="D368" s="67">
        <f>'متابعة 3 '!B22</f>
        <v>0</v>
      </c>
      <c r="E368" s="33" t="s">
        <v>39</v>
      </c>
      <c r="F368" s="68" t="str">
        <f>'متابعة 3 '!P3</f>
        <v>أول 4</v>
      </c>
      <c r="G368" s="26"/>
      <c r="H368" s="51" t="s">
        <v>44</v>
      </c>
      <c r="I368" s="348" t="s">
        <v>46</v>
      </c>
      <c r="J368" s="349"/>
      <c r="K368" s="349"/>
      <c r="L368" s="349"/>
      <c r="M368" s="350"/>
      <c r="N368" s="52"/>
    </row>
    <row r="369" spans="3:14" ht="15.95" customHeight="1" thickBot="1">
      <c r="C369" s="340" t="s">
        <v>70</v>
      </c>
      <c r="D369" s="341" t="s">
        <v>38</v>
      </c>
      <c r="E369" s="372">
        <f>بيانات!I33</f>
        <v>0</v>
      </c>
      <c r="F369" s="341"/>
      <c r="G369" s="38"/>
      <c r="H369" s="51"/>
      <c r="L369" s="39"/>
      <c r="M369" s="15"/>
      <c r="N369" s="52"/>
    </row>
    <row r="370" spans="3:14" ht="17.100000000000001" customHeight="1" thickBot="1">
      <c r="C370" s="339" t="s">
        <v>35</v>
      </c>
      <c r="D370" s="176" t="s">
        <v>74</v>
      </c>
      <c r="E370" s="28">
        <v>4</v>
      </c>
      <c r="F370" s="65" t="e">
        <f>CEILING(AVERAGE('متابعة 3 '!C22:E22),0.5)</f>
        <v>#DIV/0!</v>
      </c>
      <c r="G370" s="14"/>
      <c r="H370" s="51"/>
      <c r="I370" s="94" t="s">
        <v>8</v>
      </c>
      <c r="J370" s="95">
        <f>E372</f>
        <v>6</v>
      </c>
      <c r="K370" s="96" t="e">
        <f>AVERAGEIF('متابعة 3 '!S8:S40,"&gt;0")</f>
        <v>#DIV/0!</v>
      </c>
      <c r="L370" s="97" t="e">
        <f>F372</f>
        <v>#DIV/0!</v>
      </c>
      <c r="M370" s="15"/>
      <c r="N370" s="52"/>
    </row>
    <row r="371" spans="3:14" ht="17.100000000000001" customHeight="1" thickBot="1">
      <c r="C371" s="339"/>
      <c r="D371" s="99" t="s">
        <v>25</v>
      </c>
      <c r="E371" s="28">
        <v>2</v>
      </c>
      <c r="F371" s="65" t="e">
        <f>CEILING(AVERAGE('متابعة 3 '!F22:G22),0.5)</f>
        <v>#DIV/0!</v>
      </c>
      <c r="G371" s="14"/>
      <c r="H371" s="51"/>
      <c r="I371" s="94" t="s">
        <v>45</v>
      </c>
      <c r="J371" s="95">
        <f>E381</f>
        <v>30</v>
      </c>
      <c r="K371" s="96" t="e">
        <f>AVERAGEIF('متابعة 3 '!T8:T40,"&gt;0")</f>
        <v>#DIV/0!</v>
      </c>
      <c r="L371" s="97">
        <f>F381</f>
        <v>0</v>
      </c>
      <c r="M371" s="15"/>
      <c r="N371" s="52"/>
    </row>
    <row r="372" spans="3:14" ht="17.100000000000001" customHeight="1" thickBot="1">
      <c r="C372" s="339"/>
      <c r="D372" s="99" t="s">
        <v>13</v>
      </c>
      <c r="E372" s="28">
        <v>6</v>
      </c>
      <c r="F372" s="212" t="e">
        <f>SUM(F370:F371)</f>
        <v>#DIV/0!</v>
      </c>
      <c r="G372" s="14"/>
      <c r="H372" s="51"/>
      <c r="I372" s="94" t="s">
        <v>12</v>
      </c>
      <c r="J372" s="95">
        <f>E385</f>
        <v>14</v>
      </c>
      <c r="K372" s="96" t="e">
        <f>AVERAGEIF('متابعة 3 '!U8:U40,"&gt;0")</f>
        <v>#DIV/0!</v>
      </c>
      <c r="L372" s="97">
        <f>F385</f>
        <v>0</v>
      </c>
      <c r="M372" s="15"/>
      <c r="N372" s="52"/>
    </row>
    <row r="373" spans="3:14" ht="15.95" customHeight="1" thickBot="1">
      <c r="C373" s="323" t="s">
        <v>23</v>
      </c>
      <c r="D373" s="323"/>
      <c r="E373" s="30">
        <v>4</v>
      </c>
      <c r="F373" s="66">
        <f>'متابعة 3 '!H22</f>
        <v>0</v>
      </c>
      <c r="G373" s="14"/>
      <c r="H373" s="51"/>
      <c r="L373" s="39"/>
      <c r="M373" s="15"/>
      <c r="N373" s="52"/>
    </row>
    <row r="374" spans="3:14" ht="15.95" customHeight="1" thickBot="1">
      <c r="C374" s="323" t="s">
        <v>24</v>
      </c>
      <c r="D374" s="323"/>
      <c r="E374" s="28">
        <v>4</v>
      </c>
      <c r="F374" s="66">
        <f>'متابعة 3 '!I22</f>
        <v>0</v>
      </c>
      <c r="G374" s="31"/>
      <c r="H374" s="51"/>
      <c r="L374" s="39"/>
      <c r="M374" s="15"/>
      <c r="N374" s="52"/>
    </row>
    <row r="375" spans="3:14" ht="15.95" customHeight="1" thickBot="1">
      <c r="C375" s="324" t="s">
        <v>36</v>
      </c>
      <c r="D375" s="99" t="s">
        <v>26</v>
      </c>
      <c r="E375" s="28">
        <v>4</v>
      </c>
      <c r="F375" s="66">
        <f>'متابعة 3 '!J22</f>
        <v>0</v>
      </c>
      <c r="G375" s="31"/>
      <c r="H375" s="51"/>
      <c r="L375" s="39"/>
      <c r="M375" s="15"/>
      <c r="N375" s="52"/>
    </row>
    <row r="376" spans="3:14" ht="15.95" customHeight="1" thickBot="1">
      <c r="C376" s="325"/>
      <c r="D376" s="99" t="s">
        <v>27</v>
      </c>
      <c r="E376" s="30">
        <v>3</v>
      </c>
      <c r="F376" s="66">
        <f>'متابعة 3 '!K22</f>
        <v>0</v>
      </c>
      <c r="G376" s="14"/>
      <c r="H376" s="51"/>
      <c r="L376" s="39"/>
      <c r="M376" s="15"/>
      <c r="N376" s="52"/>
    </row>
    <row r="377" spans="3:14" ht="15.95" customHeight="1" thickBot="1">
      <c r="C377" s="325"/>
      <c r="D377" s="99" t="s">
        <v>28</v>
      </c>
      <c r="E377" s="30">
        <v>4</v>
      </c>
      <c r="F377" s="66">
        <f>'متابعة 3 '!L22</f>
        <v>0</v>
      </c>
      <c r="G377" s="14"/>
      <c r="H377" s="51"/>
      <c r="L377" s="39"/>
      <c r="M377" s="15"/>
      <c r="N377" s="52"/>
    </row>
    <row r="378" spans="3:14" ht="15.95" customHeight="1" thickBot="1">
      <c r="C378" s="325"/>
      <c r="D378" s="99" t="s">
        <v>29</v>
      </c>
      <c r="E378" s="30">
        <v>3</v>
      </c>
      <c r="F378" s="66">
        <f>'متابعة 3 '!M22</f>
        <v>0</v>
      </c>
      <c r="G378" s="14"/>
      <c r="H378" s="51"/>
      <c r="L378" s="39"/>
      <c r="M378" s="15"/>
      <c r="N378" s="52"/>
    </row>
    <row r="379" spans="3:14" ht="15.95" customHeight="1" thickBot="1">
      <c r="C379" s="326"/>
      <c r="D379" s="99" t="s">
        <v>30</v>
      </c>
      <c r="E379" s="30">
        <v>4</v>
      </c>
      <c r="F379" s="66">
        <f>'متابعة 3 '!N22</f>
        <v>0</v>
      </c>
      <c r="G379" s="14"/>
      <c r="H379" s="51"/>
      <c r="L379" s="39"/>
      <c r="M379" s="15"/>
      <c r="N379" s="52"/>
    </row>
    <row r="380" spans="3:14" ht="15.95" customHeight="1" thickBot="1">
      <c r="C380" s="323" t="s">
        <v>31</v>
      </c>
      <c r="D380" s="323"/>
      <c r="E380" s="30">
        <v>4</v>
      </c>
      <c r="F380" s="66">
        <f>'متابعة 3 '!O22</f>
        <v>0</v>
      </c>
      <c r="G380" s="14"/>
      <c r="H380" s="51"/>
      <c r="I380" s="61"/>
      <c r="J380" s="61"/>
      <c r="K380" s="61"/>
      <c r="L380" s="61"/>
      <c r="M380" s="15"/>
      <c r="N380" s="52"/>
    </row>
    <row r="381" spans="3:14" ht="15.95" customHeight="1" thickBot="1">
      <c r="C381" s="327" t="s">
        <v>13</v>
      </c>
      <c r="D381" s="328"/>
      <c r="E381" s="30">
        <v>30</v>
      </c>
      <c r="F381" s="212">
        <f>SUM(F373:F380)</f>
        <v>0</v>
      </c>
      <c r="G381" s="14"/>
      <c r="H381" s="51"/>
      <c r="I381" s="61"/>
      <c r="J381" s="61"/>
      <c r="K381" s="61"/>
      <c r="L381" s="61"/>
      <c r="M381" s="15"/>
      <c r="N381" s="52"/>
    </row>
    <row r="382" spans="3:14" ht="15.95" customHeight="1" thickBot="1">
      <c r="C382" s="324" t="s">
        <v>37</v>
      </c>
      <c r="D382" s="100" t="s">
        <v>32</v>
      </c>
      <c r="E382" s="30">
        <v>5</v>
      </c>
      <c r="F382" s="66">
        <f>'متابعة 3 '!P22</f>
        <v>0</v>
      </c>
      <c r="G382" s="14"/>
      <c r="H382" s="51"/>
      <c r="I382" s="61"/>
      <c r="J382" s="61"/>
      <c r="K382" s="61"/>
      <c r="L382" s="61"/>
      <c r="M382" s="15"/>
      <c r="N382" s="52"/>
    </row>
    <row r="383" spans="3:14" ht="15.95" customHeight="1" thickBot="1">
      <c r="C383" s="325"/>
      <c r="D383" s="100" t="s">
        <v>33</v>
      </c>
      <c r="E383" s="30">
        <v>5</v>
      </c>
      <c r="F383" s="66">
        <f>'متابعة 3 '!Q22</f>
        <v>0</v>
      </c>
      <c r="G383" s="14"/>
      <c r="H383" s="51"/>
      <c r="I383" s="40"/>
      <c r="J383" s="40"/>
      <c r="K383" s="40"/>
      <c r="L383" s="15"/>
      <c r="M383" s="15"/>
      <c r="N383" s="52"/>
    </row>
    <row r="384" spans="3:14" ht="15.95" customHeight="1" thickBot="1">
      <c r="C384" s="325"/>
      <c r="D384" s="100" t="s">
        <v>7</v>
      </c>
      <c r="E384" s="30">
        <v>4</v>
      </c>
      <c r="F384" s="66">
        <f>'متابعة 3 '!R22</f>
        <v>0</v>
      </c>
      <c r="G384" s="14"/>
      <c r="H384" s="51"/>
      <c r="L384" s="15"/>
      <c r="M384" s="15"/>
      <c r="N384" s="52"/>
    </row>
    <row r="385" spans="3:14" ht="15.95" customHeight="1" thickBot="1">
      <c r="C385" s="326"/>
      <c r="D385" s="100" t="s">
        <v>13</v>
      </c>
      <c r="E385" s="30">
        <v>14</v>
      </c>
      <c r="F385" s="213">
        <f>SUM(F382:F384)</f>
        <v>0</v>
      </c>
      <c r="G385" s="14"/>
      <c r="H385" s="51"/>
      <c r="I385" s="177" t="s">
        <v>47</v>
      </c>
      <c r="L385" s="15"/>
      <c r="M385" s="15"/>
      <c r="N385" s="52"/>
    </row>
    <row r="386" spans="3:14" ht="15.95" customHeight="1" thickBot="1">
      <c r="C386" s="329" t="s">
        <v>34</v>
      </c>
      <c r="D386" s="330"/>
      <c r="E386" s="32">
        <f>E372+E381+E385</f>
        <v>50</v>
      </c>
      <c r="F386" s="214" t="e">
        <f>F372+F381+F385</f>
        <v>#DIV/0!</v>
      </c>
      <c r="G386" s="331"/>
      <c r="H386" s="51"/>
      <c r="I386" s="356">
        <f>بيانات!F25</f>
        <v>0</v>
      </c>
      <c r="J386" s="357"/>
      <c r="K386" s="357"/>
      <c r="L386" s="357"/>
      <c r="M386" s="358"/>
      <c r="N386" s="52"/>
    </row>
    <row r="387" spans="3:14" ht="15.95" customHeight="1" thickBot="1">
      <c r="C387" s="333" t="s">
        <v>88</v>
      </c>
      <c r="D387" s="334"/>
      <c r="E387" s="210" t="e">
        <f>'متابعة 3 '!X22</f>
        <v>#DIV/0!</v>
      </c>
      <c r="F387" s="206" t="e">
        <f>F386*100/E386&amp;" %"</f>
        <v>#DIV/0!</v>
      </c>
      <c r="G387" s="332"/>
      <c r="H387" s="51"/>
      <c r="I387" s="373" t="str">
        <f>بيانات!G26</f>
        <v>AL-SADOON</v>
      </c>
      <c r="J387" s="374"/>
      <c r="K387" s="374"/>
      <c r="L387" s="374"/>
      <c r="M387" s="375"/>
      <c r="N387" s="52"/>
    </row>
    <row r="388" spans="3:14" ht="15.95" customHeight="1" thickBot="1">
      <c r="C388" s="98" t="s">
        <v>40</v>
      </c>
      <c r="D388" s="335">
        <f>بيانات!D8</f>
        <v>0</v>
      </c>
      <c r="E388" s="335"/>
      <c r="F388" s="335"/>
      <c r="G388" s="101"/>
      <c r="H388" s="51"/>
      <c r="I388" s="376"/>
      <c r="J388" s="377"/>
      <c r="K388" s="377"/>
      <c r="L388" s="377"/>
      <c r="M388" s="378"/>
      <c r="N388" s="52"/>
    </row>
    <row r="389" spans="3:14" ht="15.95" customHeight="1" thickBot="1">
      <c r="C389" s="321" t="s">
        <v>43</v>
      </c>
      <c r="D389" s="321"/>
      <c r="E389" s="322"/>
      <c r="F389" s="322"/>
      <c r="G389" s="24"/>
      <c r="H389" s="53"/>
      <c r="I389" s="54"/>
      <c r="J389" s="54"/>
      <c r="K389" s="54"/>
      <c r="L389" s="55"/>
      <c r="M389" s="55"/>
      <c r="N389" s="56"/>
    </row>
    <row r="390" spans="3:14" ht="15.95" customHeight="1">
      <c r="C390" s="57"/>
      <c r="D390" s="22"/>
      <c r="E390" s="23"/>
      <c r="F390" s="24"/>
      <c r="G390" s="24"/>
    </row>
    <row r="391" spans="3:14" ht="15.95" customHeight="1">
      <c r="C391" s="336" t="s">
        <v>42</v>
      </c>
      <c r="D391" s="336"/>
      <c r="E391" s="336"/>
      <c r="F391" s="336"/>
    </row>
    <row r="392" spans="3:14" ht="15.95" customHeight="1" thickBot="1">
      <c r="C392" s="337">
        <f>بيانات!D9</f>
        <v>0</v>
      </c>
      <c r="D392" s="337"/>
      <c r="E392" s="337"/>
      <c r="F392" s="337"/>
    </row>
    <row r="393" spans="3:14" ht="15.95" customHeight="1" thickBot="1">
      <c r="C393" s="338" t="s">
        <v>78</v>
      </c>
      <c r="D393" s="338"/>
      <c r="E393" s="338"/>
      <c r="F393" s="338"/>
      <c r="G393" s="25"/>
      <c r="H393" s="47"/>
      <c r="I393" s="48"/>
      <c r="J393" s="48"/>
      <c r="K393" s="48"/>
      <c r="L393" s="49"/>
      <c r="M393" s="49"/>
      <c r="N393" s="50"/>
    </row>
    <row r="394" spans="3:14" ht="15.95" customHeight="1" thickBot="1">
      <c r="C394" s="33" t="s">
        <v>1</v>
      </c>
      <c r="D394" s="67">
        <f>'متابعة 3 '!B23</f>
        <v>0</v>
      </c>
      <c r="E394" s="33" t="s">
        <v>39</v>
      </c>
      <c r="F394" s="68" t="str">
        <f>'متابعة 3 '!P3</f>
        <v>أول 4</v>
      </c>
      <c r="G394" s="26"/>
      <c r="H394" s="51" t="s">
        <v>44</v>
      </c>
      <c r="I394" s="348" t="s">
        <v>46</v>
      </c>
      <c r="J394" s="349"/>
      <c r="K394" s="349"/>
      <c r="L394" s="349"/>
      <c r="M394" s="350"/>
      <c r="N394" s="52"/>
    </row>
    <row r="395" spans="3:14" ht="15.95" customHeight="1" thickBot="1">
      <c r="C395" s="340" t="s">
        <v>70</v>
      </c>
      <c r="D395" s="341"/>
      <c r="E395" s="372">
        <f>بيانات!I33</f>
        <v>0</v>
      </c>
      <c r="F395" s="341"/>
      <c r="G395" s="38"/>
      <c r="H395" s="51"/>
      <c r="L395" s="39"/>
      <c r="M395" s="15"/>
      <c r="N395" s="52"/>
    </row>
    <row r="396" spans="3:14" ht="17.100000000000001" customHeight="1" thickBot="1">
      <c r="C396" s="339" t="s">
        <v>35</v>
      </c>
      <c r="D396" s="176" t="s">
        <v>74</v>
      </c>
      <c r="E396" s="28">
        <v>4</v>
      </c>
      <c r="F396" s="65" t="e">
        <f>CEILING(AVERAGE('متابعة 3 '!C23:E73),0.5)</f>
        <v>#DIV/0!</v>
      </c>
      <c r="G396" s="14"/>
      <c r="H396" s="51"/>
      <c r="I396" s="94" t="s">
        <v>8</v>
      </c>
      <c r="J396" s="95">
        <f>E372</f>
        <v>6</v>
      </c>
      <c r="K396" s="96" t="e">
        <f>AVERAGEIF('متابعة 3 '!S8:S40,"&gt;0")</f>
        <v>#DIV/0!</v>
      </c>
      <c r="L396" s="97" t="e">
        <f>F398</f>
        <v>#DIV/0!</v>
      </c>
      <c r="M396" s="15"/>
      <c r="N396" s="52"/>
    </row>
    <row r="397" spans="3:14" ht="17.100000000000001" customHeight="1" thickBot="1">
      <c r="C397" s="339"/>
      <c r="D397" s="99" t="s">
        <v>25</v>
      </c>
      <c r="E397" s="28">
        <v>2</v>
      </c>
      <c r="F397" s="65" t="e">
        <f>CEILING(AVERAGE('متابعة 3 '!F23:G23),0.5)</f>
        <v>#DIV/0!</v>
      </c>
      <c r="G397" s="14"/>
      <c r="H397" s="51"/>
      <c r="I397" s="94" t="s">
        <v>45</v>
      </c>
      <c r="J397" s="95">
        <f>E381</f>
        <v>30</v>
      </c>
      <c r="K397" s="96" t="e">
        <f>AVERAGEIF('متابعة 3 '!T8:T80,"&gt;0")</f>
        <v>#DIV/0!</v>
      </c>
      <c r="L397" s="97">
        <f>F407</f>
        <v>0</v>
      </c>
      <c r="M397" s="15"/>
      <c r="N397" s="52"/>
    </row>
    <row r="398" spans="3:14" ht="17.100000000000001" customHeight="1" thickBot="1">
      <c r="C398" s="339"/>
      <c r="D398" s="99" t="s">
        <v>13</v>
      </c>
      <c r="E398" s="28">
        <v>6</v>
      </c>
      <c r="F398" s="212" t="e">
        <f>SUM(F396:F397)</f>
        <v>#DIV/0!</v>
      </c>
      <c r="G398" s="14"/>
      <c r="H398" s="51"/>
      <c r="I398" s="94" t="s">
        <v>12</v>
      </c>
      <c r="J398" s="95">
        <f>E385</f>
        <v>14</v>
      </c>
      <c r="K398" s="96" t="e">
        <f>AVERAGEIF('متابعة 3 '!U8:U40,"&gt;0")</f>
        <v>#DIV/0!</v>
      </c>
      <c r="L398" s="97">
        <f>F411</f>
        <v>0</v>
      </c>
      <c r="M398" s="15"/>
      <c r="N398" s="52"/>
    </row>
    <row r="399" spans="3:14" ht="15.95" customHeight="1" thickBot="1">
      <c r="C399" s="323" t="s">
        <v>23</v>
      </c>
      <c r="D399" s="323"/>
      <c r="E399" s="30">
        <v>4</v>
      </c>
      <c r="F399" s="66">
        <f>'متابعة 3 '!H23</f>
        <v>0</v>
      </c>
      <c r="G399" s="14"/>
      <c r="H399" s="51"/>
      <c r="L399" s="39"/>
      <c r="M399" s="15"/>
      <c r="N399" s="52"/>
    </row>
    <row r="400" spans="3:14" ht="15.95" customHeight="1" thickBot="1">
      <c r="C400" s="323" t="s">
        <v>24</v>
      </c>
      <c r="D400" s="323"/>
      <c r="E400" s="28">
        <v>4</v>
      </c>
      <c r="F400" s="66">
        <f>'متابعة 3 '!I23</f>
        <v>0</v>
      </c>
      <c r="G400" s="31"/>
      <c r="H400" s="51"/>
      <c r="L400" s="39"/>
      <c r="M400" s="15"/>
      <c r="N400" s="52"/>
    </row>
    <row r="401" spans="3:14" ht="15.95" customHeight="1" thickBot="1">
      <c r="C401" s="324" t="s">
        <v>36</v>
      </c>
      <c r="D401" s="99" t="s">
        <v>26</v>
      </c>
      <c r="E401" s="28">
        <v>4</v>
      </c>
      <c r="F401" s="66">
        <f>'متابعة 3 '!J23</f>
        <v>0</v>
      </c>
      <c r="G401" s="31"/>
      <c r="H401" s="51"/>
      <c r="L401" s="39"/>
      <c r="M401" s="15"/>
      <c r="N401" s="52"/>
    </row>
    <row r="402" spans="3:14" ht="15.95" customHeight="1" thickBot="1">
      <c r="C402" s="325"/>
      <c r="D402" s="99" t="s">
        <v>27</v>
      </c>
      <c r="E402" s="30">
        <v>3</v>
      </c>
      <c r="F402" s="66">
        <f>'متابعة 3 '!K23</f>
        <v>0</v>
      </c>
      <c r="G402" s="14"/>
      <c r="H402" s="51"/>
      <c r="L402" s="39"/>
      <c r="M402" s="15"/>
      <c r="N402" s="52"/>
    </row>
    <row r="403" spans="3:14" ht="15.95" customHeight="1" thickBot="1">
      <c r="C403" s="325"/>
      <c r="D403" s="99" t="s">
        <v>28</v>
      </c>
      <c r="E403" s="30">
        <v>4</v>
      </c>
      <c r="F403" s="66">
        <f>'متابعة 3 '!L23</f>
        <v>0</v>
      </c>
      <c r="G403" s="14"/>
      <c r="H403" s="51"/>
      <c r="L403" s="39"/>
      <c r="M403" s="15"/>
      <c r="N403" s="52"/>
    </row>
    <row r="404" spans="3:14" ht="15.95" customHeight="1" thickBot="1">
      <c r="C404" s="325"/>
      <c r="D404" s="99" t="s">
        <v>29</v>
      </c>
      <c r="E404" s="30">
        <v>3</v>
      </c>
      <c r="F404" s="66">
        <f>'متابعة 3 '!M23</f>
        <v>0</v>
      </c>
      <c r="G404" s="14"/>
      <c r="H404" s="51"/>
      <c r="L404" s="39"/>
      <c r="M404" s="15"/>
      <c r="N404" s="52"/>
    </row>
    <row r="405" spans="3:14" ht="15.95" customHeight="1" thickBot="1">
      <c r="C405" s="326"/>
      <c r="D405" s="99" t="s">
        <v>30</v>
      </c>
      <c r="E405" s="30">
        <v>4</v>
      </c>
      <c r="F405" s="66">
        <f>'متابعة 3 '!N23</f>
        <v>0</v>
      </c>
      <c r="G405" s="14"/>
      <c r="H405" s="51"/>
      <c r="L405" s="39"/>
      <c r="M405" s="15"/>
      <c r="N405" s="52"/>
    </row>
    <row r="406" spans="3:14" ht="15.95" customHeight="1" thickBot="1">
      <c r="C406" s="323" t="s">
        <v>31</v>
      </c>
      <c r="D406" s="323"/>
      <c r="E406" s="30">
        <v>4</v>
      </c>
      <c r="F406" s="66">
        <f>'متابعة 3 '!O23</f>
        <v>0</v>
      </c>
      <c r="G406" s="14"/>
      <c r="H406" s="51"/>
      <c r="I406" s="61"/>
      <c r="J406" s="61"/>
      <c r="K406" s="61"/>
      <c r="L406" s="61"/>
      <c r="M406" s="15"/>
      <c r="N406" s="52"/>
    </row>
    <row r="407" spans="3:14" ht="15.95" customHeight="1" thickBot="1">
      <c r="C407" s="327" t="s">
        <v>13</v>
      </c>
      <c r="D407" s="328"/>
      <c r="E407" s="30">
        <v>30</v>
      </c>
      <c r="F407" s="212">
        <f>SUM(F399:F406)</f>
        <v>0</v>
      </c>
      <c r="G407" s="14"/>
      <c r="H407" s="51"/>
      <c r="I407" s="61"/>
      <c r="J407" s="61"/>
      <c r="K407" s="61"/>
      <c r="L407" s="61"/>
      <c r="M407" s="15"/>
      <c r="N407" s="52"/>
    </row>
    <row r="408" spans="3:14" ht="15.95" customHeight="1" thickBot="1">
      <c r="C408" s="324" t="s">
        <v>37</v>
      </c>
      <c r="D408" s="100" t="s">
        <v>32</v>
      </c>
      <c r="E408" s="30">
        <v>5</v>
      </c>
      <c r="F408" s="66">
        <f>'متابعة 3 '!P23</f>
        <v>0</v>
      </c>
      <c r="G408" s="14"/>
      <c r="H408" s="51"/>
      <c r="I408" s="61"/>
      <c r="J408" s="61"/>
      <c r="K408" s="61"/>
      <c r="L408" s="61"/>
      <c r="M408" s="15"/>
      <c r="N408" s="52"/>
    </row>
    <row r="409" spans="3:14" ht="15.95" customHeight="1" thickBot="1">
      <c r="C409" s="325"/>
      <c r="D409" s="100" t="s">
        <v>33</v>
      </c>
      <c r="E409" s="30">
        <v>5</v>
      </c>
      <c r="F409" s="66">
        <f>'متابعة 3 '!Q23</f>
        <v>0</v>
      </c>
      <c r="G409" s="14"/>
      <c r="H409" s="51"/>
      <c r="I409" s="40"/>
      <c r="J409" s="40"/>
      <c r="K409" s="40"/>
      <c r="L409" s="15"/>
      <c r="M409" s="15"/>
      <c r="N409" s="52"/>
    </row>
    <row r="410" spans="3:14" ht="15.95" customHeight="1" thickBot="1">
      <c r="C410" s="325"/>
      <c r="D410" s="100" t="s">
        <v>7</v>
      </c>
      <c r="E410" s="30">
        <v>4</v>
      </c>
      <c r="F410" s="66">
        <f>'متابعة 3 '!R23</f>
        <v>0</v>
      </c>
      <c r="G410" s="14"/>
      <c r="H410" s="51"/>
      <c r="L410" s="15"/>
      <c r="M410" s="15"/>
      <c r="N410" s="52"/>
    </row>
    <row r="411" spans="3:14" ht="15.95" customHeight="1" thickBot="1">
      <c r="C411" s="326"/>
      <c r="D411" s="100" t="s">
        <v>13</v>
      </c>
      <c r="E411" s="30">
        <v>14</v>
      </c>
      <c r="F411" s="213">
        <f>SUM(F408:F410)</f>
        <v>0</v>
      </c>
      <c r="G411" s="14"/>
      <c r="H411" s="51"/>
      <c r="I411" s="177" t="s">
        <v>47</v>
      </c>
      <c r="L411" s="15"/>
      <c r="M411" s="15"/>
      <c r="N411" s="52"/>
    </row>
    <row r="412" spans="3:14" ht="15.95" customHeight="1" thickBot="1">
      <c r="C412" s="329" t="s">
        <v>34</v>
      </c>
      <c r="D412" s="330"/>
      <c r="E412" s="32">
        <f>E372+E381+E385</f>
        <v>50</v>
      </c>
      <c r="F412" s="214" t="e">
        <f>F398+F407+F411</f>
        <v>#DIV/0!</v>
      </c>
      <c r="G412" s="331"/>
      <c r="H412" s="51"/>
      <c r="I412" s="356">
        <f>بيانات!F26</f>
        <v>0</v>
      </c>
      <c r="J412" s="357"/>
      <c r="K412" s="357"/>
      <c r="L412" s="357"/>
      <c r="M412" s="358"/>
      <c r="N412" s="52"/>
    </row>
    <row r="413" spans="3:14" ht="15.95" customHeight="1" thickBot="1">
      <c r="C413" s="333" t="s">
        <v>88</v>
      </c>
      <c r="D413" s="334"/>
      <c r="E413" s="210" t="e">
        <f>'متابعة 3 '!X23</f>
        <v>#DIV/0!</v>
      </c>
      <c r="F413" s="206" t="e">
        <f>F412*100/E412&amp;" %"</f>
        <v>#DIV/0!</v>
      </c>
      <c r="G413" s="332"/>
      <c r="H413" s="51"/>
      <c r="I413" s="373" t="str">
        <f>بيانات!G26</f>
        <v>AL-SADOON</v>
      </c>
      <c r="J413" s="374"/>
      <c r="K413" s="374"/>
      <c r="L413" s="374"/>
      <c r="M413" s="375"/>
      <c r="N413" s="52"/>
    </row>
    <row r="414" spans="3:14" ht="15.95" customHeight="1" thickBot="1">
      <c r="C414" s="98" t="s">
        <v>40</v>
      </c>
      <c r="D414" s="335">
        <f>بيانات!D8</f>
        <v>0</v>
      </c>
      <c r="E414" s="335"/>
      <c r="F414" s="335"/>
      <c r="G414" s="101"/>
      <c r="H414" s="51"/>
      <c r="I414" s="376"/>
      <c r="J414" s="377"/>
      <c r="K414" s="377"/>
      <c r="L414" s="377"/>
      <c r="M414" s="378"/>
      <c r="N414" s="52"/>
    </row>
    <row r="415" spans="3:14" ht="15.95" customHeight="1" thickBot="1">
      <c r="C415" s="321" t="s">
        <v>43</v>
      </c>
      <c r="D415" s="321"/>
      <c r="E415" s="322"/>
      <c r="F415" s="322"/>
      <c r="G415" s="24"/>
      <c r="H415" s="53"/>
      <c r="I415" s="54"/>
      <c r="J415" s="54"/>
      <c r="K415" s="54"/>
      <c r="L415" s="55"/>
      <c r="M415" s="55"/>
      <c r="N415" s="56"/>
    </row>
    <row r="416" spans="3:14"/>
    <row r="417" spans="3:14" ht="15.95" customHeight="1">
      <c r="C417" s="336" t="s">
        <v>42</v>
      </c>
      <c r="D417" s="336"/>
      <c r="E417" s="336"/>
      <c r="F417" s="336"/>
    </row>
    <row r="418" spans="3:14" ht="15.95" customHeight="1" thickBot="1">
      <c r="C418" s="337">
        <f>بيانات!D9</f>
        <v>0</v>
      </c>
      <c r="D418" s="337"/>
      <c r="E418" s="337"/>
      <c r="F418" s="337"/>
    </row>
    <row r="419" spans="3:14" ht="15.95" customHeight="1" thickBot="1">
      <c r="C419" s="338" t="s">
        <v>78</v>
      </c>
      <c r="D419" s="338"/>
      <c r="E419" s="338"/>
      <c r="F419" s="338"/>
      <c r="G419" s="25"/>
      <c r="H419" s="47"/>
      <c r="I419" s="48"/>
      <c r="J419" s="48"/>
      <c r="K419" s="48"/>
      <c r="L419" s="49"/>
      <c r="M419" s="49"/>
      <c r="N419" s="50"/>
    </row>
    <row r="420" spans="3:14" ht="15.95" customHeight="1" thickBot="1">
      <c r="C420" s="33" t="s">
        <v>1</v>
      </c>
      <c r="D420" s="67">
        <f>'متابعة 3 '!B24</f>
        <v>0</v>
      </c>
      <c r="E420" s="33" t="s">
        <v>39</v>
      </c>
      <c r="F420" s="68" t="str">
        <f>'متابعة 3 '!P3</f>
        <v>أول 4</v>
      </c>
      <c r="G420" s="26"/>
      <c r="H420" s="51" t="s">
        <v>44</v>
      </c>
      <c r="I420" s="348" t="s">
        <v>46</v>
      </c>
      <c r="J420" s="349"/>
      <c r="K420" s="349"/>
      <c r="L420" s="349"/>
      <c r="M420" s="350"/>
      <c r="N420" s="52"/>
    </row>
    <row r="421" spans="3:14" ht="15.95" customHeight="1" thickBot="1">
      <c r="C421" s="340" t="s">
        <v>70</v>
      </c>
      <c r="D421" s="341"/>
      <c r="E421" s="372">
        <f>بيانات!I33</f>
        <v>0</v>
      </c>
      <c r="F421" s="341"/>
      <c r="G421" s="38"/>
      <c r="H421" s="51"/>
      <c r="L421" s="39"/>
      <c r="M421" s="15"/>
      <c r="N421" s="52"/>
    </row>
    <row r="422" spans="3:14" ht="17.100000000000001" customHeight="1" thickBot="1">
      <c r="C422" s="339" t="s">
        <v>35</v>
      </c>
      <c r="D422" s="176" t="s">
        <v>74</v>
      </c>
      <c r="E422" s="28">
        <v>4</v>
      </c>
      <c r="F422" s="65" t="e">
        <f>CEILING(AVERAGE('متابعة 3 '!C24:E24),0.5)</f>
        <v>#DIV/0!</v>
      </c>
      <c r="G422" s="14"/>
      <c r="H422" s="51"/>
      <c r="I422" s="94" t="s">
        <v>8</v>
      </c>
      <c r="J422" s="95">
        <f>E424</f>
        <v>6</v>
      </c>
      <c r="K422" s="96" t="e">
        <f>AVERAGEIF('متابعة 3 '!S8:S40,"&gt;0")</f>
        <v>#DIV/0!</v>
      </c>
      <c r="L422" s="97" t="e">
        <f>F424</f>
        <v>#DIV/0!</v>
      </c>
      <c r="M422" s="15"/>
      <c r="N422" s="52"/>
    </row>
    <row r="423" spans="3:14" ht="17.100000000000001" customHeight="1" thickBot="1">
      <c r="C423" s="339"/>
      <c r="D423" s="99" t="s">
        <v>25</v>
      </c>
      <c r="E423" s="28">
        <v>2</v>
      </c>
      <c r="F423" s="65" t="e">
        <f>CEILING(AVERAGE('متابعة 3 '!F24:G24),0.5)</f>
        <v>#DIV/0!</v>
      </c>
      <c r="G423" s="14"/>
      <c r="H423" s="51"/>
      <c r="I423" s="94" t="s">
        <v>45</v>
      </c>
      <c r="J423" s="95">
        <f>E433</f>
        <v>30</v>
      </c>
      <c r="K423" s="96" t="e">
        <f>AVERAGEIF('متابعة 3 '!T8:T40,"&gt;0")</f>
        <v>#DIV/0!</v>
      </c>
      <c r="L423" s="97">
        <f>F433</f>
        <v>0</v>
      </c>
      <c r="M423" s="15"/>
      <c r="N423" s="52"/>
    </row>
    <row r="424" spans="3:14" ht="17.100000000000001" customHeight="1" thickBot="1">
      <c r="C424" s="339"/>
      <c r="D424" s="99" t="s">
        <v>13</v>
      </c>
      <c r="E424" s="28">
        <v>6</v>
      </c>
      <c r="F424" s="212" t="e">
        <f>SUM(F422:F423)</f>
        <v>#DIV/0!</v>
      </c>
      <c r="G424" s="14"/>
      <c r="H424" s="51"/>
      <c r="I424" s="94" t="s">
        <v>12</v>
      </c>
      <c r="J424" s="95">
        <f>E437</f>
        <v>14</v>
      </c>
      <c r="K424" s="96" t="e">
        <f>AVERAGEIF('متابعة 3 '!U8:U40,"&gt;0")</f>
        <v>#DIV/0!</v>
      </c>
      <c r="L424" s="97">
        <f>F437</f>
        <v>0</v>
      </c>
      <c r="M424" s="15"/>
      <c r="N424" s="52"/>
    </row>
    <row r="425" spans="3:14" ht="15.95" customHeight="1" thickBot="1">
      <c r="C425" s="323" t="s">
        <v>23</v>
      </c>
      <c r="D425" s="323"/>
      <c r="E425" s="30">
        <v>4</v>
      </c>
      <c r="F425" s="66">
        <f>'متابعة 3 '!H24</f>
        <v>0</v>
      </c>
      <c r="G425" s="14"/>
      <c r="H425" s="51"/>
      <c r="L425" s="39"/>
      <c r="M425" s="15"/>
      <c r="N425" s="52"/>
    </row>
    <row r="426" spans="3:14" ht="15.95" customHeight="1" thickBot="1">
      <c r="C426" s="323" t="s">
        <v>24</v>
      </c>
      <c r="D426" s="323"/>
      <c r="E426" s="28">
        <v>4</v>
      </c>
      <c r="F426" s="66">
        <f>'متابعة 3 '!I24</f>
        <v>0</v>
      </c>
      <c r="G426" s="31"/>
      <c r="H426" s="51"/>
      <c r="L426" s="39"/>
      <c r="M426" s="15"/>
      <c r="N426" s="52"/>
    </row>
    <row r="427" spans="3:14" ht="15.95" customHeight="1" thickBot="1">
      <c r="C427" s="324" t="s">
        <v>36</v>
      </c>
      <c r="D427" s="99" t="s">
        <v>26</v>
      </c>
      <c r="E427" s="28">
        <v>4</v>
      </c>
      <c r="F427" s="66">
        <f>'متابعة 3 '!J24</f>
        <v>0</v>
      </c>
      <c r="G427" s="31"/>
      <c r="H427" s="51"/>
      <c r="L427" s="39"/>
      <c r="M427" s="15"/>
      <c r="N427" s="52"/>
    </row>
    <row r="428" spans="3:14" ht="15.95" customHeight="1" thickBot="1">
      <c r="C428" s="325"/>
      <c r="D428" s="99" t="s">
        <v>27</v>
      </c>
      <c r="E428" s="30">
        <v>3</v>
      </c>
      <c r="F428" s="66">
        <f>'متابعة 3 '!K24</f>
        <v>0</v>
      </c>
      <c r="G428" s="14"/>
      <c r="H428" s="51"/>
      <c r="L428" s="39"/>
      <c r="M428" s="15"/>
      <c r="N428" s="52"/>
    </row>
    <row r="429" spans="3:14" ht="15.95" customHeight="1" thickBot="1">
      <c r="C429" s="325"/>
      <c r="D429" s="99" t="s">
        <v>28</v>
      </c>
      <c r="E429" s="30">
        <v>4</v>
      </c>
      <c r="F429" s="66">
        <f>'متابعة 3 '!L24</f>
        <v>0</v>
      </c>
      <c r="G429" s="14"/>
      <c r="H429" s="51"/>
      <c r="L429" s="39"/>
      <c r="M429" s="15"/>
      <c r="N429" s="52"/>
    </row>
    <row r="430" spans="3:14" ht="15.95" customHeight="1" thickBot="1">
      <c r="C430" s="325"/>
      <c r="D430" s="99" t="s">
        <v>29</v>
      </c>
      <c r="E430" s="30">
        <v>3</v>
      </c>
      <c r="F430" s="66">
        <f>'متابعة 3 '!M24</f>
        <v>0</v>
      </c>
      <c r="G430" s="14"/>
      <c r="H430" s="51"/>
      <c r="L430" s="39"/>
      <c r="M430" s="15"/>
      <c r="N430" s="52"/>
    </row>
    <row r="431" spans="3:14" ht="15.95" customHeight="1" thickBot="1">
      <c r="C431" s="326"/>
      <c r="D431" s="99" t="s">
        <v>30</v>
      </c>
      <c r="E431" s="30">
        <v>4</v>
      </c>
      <c r="F431" s="66">
        <f>'متابعة 3 '!N24</f>
        <v>0</v>
      </c>
      <c r="G431" s="14"/>
      <c r="H431" s="51"/>
      <c r="L431" s="39"/>
      <c r="M431" s="15"/>
      <c r="N431" s="52"/>
    </row>
    <row r="432" spans="3:14" ht="15.95" customHeight="1" thickBot="1">
      <c r="C432" s="323" t="s">
        <v>31</v>
      </c>
      <c r="D432" s="323"/>
      <c r="E432" s="30">
        <v>4</v>
      </c>
      <c r="F432" s="66">
        <f>'متابعة 3 '!O24</f>
        <v>0</v>
      </c>
      <c r="G432" s="14"/>
      <c r="H432" s="51"/>
      <c r="I432" s="61"/>
      <c r="J432" s="61"/>
      <c r="K432" s="61"/>
      <c r="L432" s="61"/>
      <c r="M432" s="15"/>
      <c r="N432" s="52"/>
    </row>
    <row r="433" spans="3:14" ht="15.95" customHeight="1" thickBot="1">
      <c r="C433" s="327" t="s">
        <v>13</v>
      </c>
      <c r="D433" s="328"/>
      <c r="E433" s="30">
        <v>30</v>
      </c>
      <c r="F433" s="212">
        <f>SUM(F425:F432)</f>
        <v>0</v>
      </c>
      <c r="G433" s="14"/>
      <c r="H433" s="51"/>
      <c r="I433" s="61"/>
      <c r="J433" s="61"/>
      <c r="K433" s="61"/>
      <c r="L433" s="61"/>
      <c r="M433" s="15"/>
      <c r="N433" s="52"/>
    </row>
    <row r="434" spans="3:14" ht="15.95" customHeight="1" thickBot="1">
      <c r="C434" s="324" t="s">
        <v>37</v>
      </c>
      <c r="D434" s="100" t="s">
        <v>32</v>
      </c>
      <c r="E434" s="30">
        <v>5</v>
      </c>
      <c r="F434" s="66">
        <f>'متابعة 3 '!P24</f>
        <v>0</v>
      </c>
      <c r="G434" s="14"/>
      <c r="H434" s="51"/>
      <c r="I434" s="61"/>
      <c r="J434" s="61"/>
      <c r="K434" s="61"/>
      <c r="L434" s="61"/>
      <c r="M434" s="15"/>
      <c r="N434" s="52"/>
    </row>
    <row r="435" spans="3:14" ht="15.95" customHeight="1" thickBot="1">
      <c r="C435" s="325"/>
      <c r="D435" s="100" t="s">
        <v>33</v>
      </c>
      <c r="E435" s="30">
        <v>5</v>
      </c>
      <c r="F435" s="66">
        <f>'متابعة 3 '!Q24</f>
        <v>0</v>
      </c>
      <c r="G435" s="14"/>
      <c r="H435" s="51"/>
      <c r="I435" s="40"/>
      <c r="J435" s="40"/>
      <c r="K435" s="40"/>
      <c r="L435" s="15"/>
      <c r="M435" s="15"/>
      <c r="N435" s="52"/>
    </row>
    <row r="436" spans="3:14" ht="15.95" customHeight="1" thickBot="1">
      <c r="C436" s="325"/>
      <c r="D436" s="100" t="s">
        <v>7</v>
      </c>
      <c r="E436" s="30">
        <v>4</v>
      </c>
      <c r="F436" s="66">
        <f>'متابعة 3 '!R24</f>
        <v>0</v>
      </c>
      <c r="G436" s="14"/>
      <c r="H436" s="51"/>
      <c r="L436" s="15"/>
      <c r="M436" s="15"/>
      <c r="N436" s="52"/>
    </row>
    <row r="437" spans="3:14" ht="15.95" customHeight="1" thickBot="1">
      <c r="C437" s="326"/>
      <c r="D437" s="100" t="s">
        <v>13</v>
      </c>
      <c r="E437" s="30">
        <v>14</v>
      </c>
      <c r="F437" s="213">
        <f>SUM(F434:F436)</f>
        <v>0</v>
      </c>
      <c r="G437" s="14"/>
      <c r="H437" s="51"/>
      <c r="I437" s="177" t="s">
        <v>47</v>
      </c>
      <c r="L437" s="15"/>
      <c r="M437" s="15"/>
      <c r="N437" s="52"/>
    </row>
    <row r="438" spans="3:14" ht="15.95" customHeight="1" thickBot="1">
      <c r="C438" s="329" t="s">
        <v>34</v>
      </c>
      <c r="D438" s="330"/>
      <c r="E438" s="32">
        <f>E424+E433+E437</f>
        <v>50</v>
      </c>
      <c r="F438" s="214" t="e">
        <f>F424+F433+F437</f>
        <v>#DIV/0!</v>
      </c>
      <c r="G438" s="331"/>
      <c r="H438" s="51"/>
      <c r="I438" s="356">
        <f>بيانات!F27</f>
        <v>0</v>
      </c>
      <c r="J438" s="357"/>
      <c r="K438" s="357"/>
      <c r="L438" s="357"/>
      <c r="M438" s="358"/>
      <c r="N438" s="52"/>
    </row>
    <row r="439" spans="3:14" ht="15.95" customHeight="1" thickBot="1">
      <c r="C439" s="333" t="s">
        <v>88</v>
      </c>
      <c r="D439" s="334"/>
      <c r="E439" s="210" t="e">
        <f>'متابعة 3 '!X24</f>
        <v>#DIV/0!</v>
      </c>
      <c r="F439" s="206" t="e">
        <f>F438*100/E438&amp;" %"</f>
        <v>#DIV/0!</v>
      </c>
      <c r="G439" s="332"/>
      <c r="H439" s="51"/>
      <c r="I439" s="373" t="str">
        <f>بيانات!G26</f>
        <v>AL-SADOON</v>
      </c>
      <c r="J439" s="374"/>
      <c r="K439" s="374"/>
      <c r="L439" s="374"/>
      <c r="M439" s="375"/>
      <c r="N439" s="52"/>
    </row>
    <row r="440" spans="3:14" ht="15.95" customHeight="1" thickBot="1">
      <c r="C440" s="98" t="s">
        <v>40</v>
      </c>
      <c r="D440" s="335">
        <f>بيانات!D8</f>
        <v>0</v>
      </c>
      <c r="E440" s="335"/>
      <c r="F440" s="335"/>
      <c r="G440" s="101"/>
      <c r="H440" s="51"/>
      <c r="I440" s="376"/>
      <c r="J440" s="377"/>
      <c r="K440" s="377"/>
      <c r="L440" s="377"/>
      <c r="M440" s="378"/>
      <c r="N440" s="52"/>
    </row>
    <row r="441" spans="3:14" ht="15.95" customHeight="1" thickBot="1">
      <c r="C441" s="321" t="s">
        <v>43</v>
      </c>
      <c r="D441" s="321"/>
      <c r="E441" s="322"/>
      <c r="F441" s="322"/>
      <c r="G441" s="24"/>
      <c r="H441" s="53"/>
      <c r="I441" s="54"/>
      <c r="J441" s="54"/>
      <c r="K441" s="54"/>
      <c r="L441" s="55"/>
      <c r="M441" s="55"/>
      <c r="N441" s="56"/>
    </row>
    <row r="442" spans="3:14" ht="15.95" customHeight="1">
      <c r="C442" s="57"/>
      <c r="D442" s="22"/>
      <c r="E442" s="23"/>
      <c r="F442" s="24"/>
      <c r="G442" s="24"/>
    </row>
    <row r="443" spans="3:14" ht="15.95" customHeight="1">
      <c r="C443" s="336" t="s">
        <v>42</v>
      </c>
      <c r="D443" s="336"/>
      <c r="E443" s="336"/>
      <c r="F443" s="336"/>
    </row>
    <row r="444" spans="3:14" ht="15.95" customHeight="1" thickBot="1">
      <c r="C444" s="337">
        <f>بيانات!D9</f>
        <v>0</v>
      </c>
      <c r="D444" s="337"/>
      <c r="E444" s="337"/>
      <c r="F444" s="337"/>
    </row>
    <row r="445" spans="3:14" ht="15.95" customHeight="1" thickBot="1">
      <c r="C445" s="338" t="s">
        <v>78</v>
      </c>
      <c r="D445" s="338"/>
      <c r="E445" s="338"/>
      <c r="F445" s="338"/>
      <c r="G445" s="25"/>
      <c r="H445" s="47"/>
      <c r="I445" s="48"/>
      <c r="J445" s="48"/>
      <c r="K445" s="48"/>
      <c r="L445" s="49"/>
      <c r="M445" s="49"/>
      <c r="N445" s="50"/>
    </row>
    <row r="446" spans="3:14" ht="15.95" customHeight="1" thickBot="1">
      <c r="C446" s="33" t="s">
        <v>1</v>
      </c>
      <c r="D446" s="67">
        <f>'متابعة 3 '!B25</f>
        <v>0</v>
      </c>
      <c r="E446" s="33" t="s">
        <v>39</v>
      </c>
      <c r="F446" s="68" t="str">
        <f>'متابعة 3 '!P3</f>
        <v>أول 4</v>
      </c>
      <c r="G446" s="26"/>
      <c r="H446" s="51" t="s">
        <v>44</v>
      </c>
      <c r="I446" s="348" t="s">
        <v>46</v>
      </c>
      <c r="J446" s="349"/>
      <c r="K446" s="349"/>
      <c r="L446" s="349"/>
      <c r="M446" s="350"/>
      <c r="N446" s="52"/>
    </row>
    <row r="447" spans="3:14" ht="15.95" customHeight="1" thickBot="1">
      <c r="C447" s="340" t="s">
        <v>70</v>
      </c>
      <c r="D447" s="341"/>
      <c r="E447" s="372">
        <f>بيانات!I33</f>
        <v>0</v>
      </c>
      <c r="F447" s="341"/>
      <c r="G447" s="38"/>
      <c r="H447" s="51"/>
      <c r="L447" s="39"/>
      <c r="M447" s="15"/>
      <c r="N447" s="52"/>
    </row>
    <row r="448" spans="3:14" ht="17.100000000000001" customHeight="1" thickBot="1">
      <c r="C448" s="339" t="s">
        <v>35</v>
      </c>
      <c r="D448" s="176" t="s">
        <v>74</v>
      </c>
      <c r="E448" s="28">
        <v>4</v>
      </c>
      <c r="F448" s="65" t="e">
        <f>CEILING(AVERAGE('متابعة 3 '!C25:E25),0.5)</f>
        <v>#DIV/0!</v>
      </c>
      <c r="G448" s="14"/>
      <c r="H448" s="51"/>
      <c r="I448" s="94" t="s">
        <v>8</v>
      </c>
      <c r="J448" s="95">
        <f>E424</f>
        <v>6</v>
      </c>
      <c r="K448" s="96" t="e">
        <f>AVERAGEIF('متابعة 3 '!S8:S40,"&gt;0")</f>
        <v>#DIV/0!</v>
      </c>
      <c r="L448" s="97" t="e">
        <f>F450</f>
        <v>#DIV/0!</v>
      </c>
      <c r="M448" s="15"/>
      <c r="N448" s="52"/>
    </row>
    <row r="449" spans="3:14" ht="17.100000000000001" customHeight="1" thickBot="1">
      <c r="C449" s="339"/>
      <c r="D449" s="99" t="s">
        <v>25</v>
      </c>
      <c r="E449" s="28">
        <v>2</v>
      </c>
      <c r="F449" s="65" t="e">
        <f>CEILING(AVERAGE('متابعة 3 '!F25:G25),0.5)</f>
        <v>#DIV/0!</v>
      </c>
      <c r="G449" s="14"/>
      <c r="H449" s="51"/>
      <c r="I449" s="94" t="s">
        <v>45</v>
      </c>
      <c r="J449" s="95">
        <f>E433</f>
        <v>30</v>
      </c>
      <c r="K449" s="96" t="e">
        <f>AVERAGEIF('متابعة 3 '!T8:T40,"&gt;0")</f>
        <v>#DIV/0!</v>
      </c>
      <c r="L449" s="97">
        <f>F459</f>
        <v>0</v>
      </c>
      <c r="M449" s="15"/>
      <c r="N449" s="52"/>
    </row>
    <row r="450" spans="3:14" ht="17.100000000000001" customHeight="1" thickBot="1">
      <c r="C450" s="339"/>
      <c r="D450" s="99" t="s">
        <v>13</v>
      </c>
      <c r="E450" s="28">
        <v>6</v>
      </c>
      <c r="F450" s="212" t="e">
        <f>SUM(F448:F449)</f>
        <v>#DIV/0!</v>
      </c>
      <c r="G450" s="14"/>
      <c r="H450" s="51"/>
      <c r="I450" s="94" t="s">
        <v>12</v>
      </c>
      <c r="J450" s="95">
        <f>E437</f>
        <v>14</v>
      </c>
      <c r="K450" s="96" t="e">
        <f>AVERAGEIF('متابعة 3 '!U8:U40,"&gt;0")</f>
        <v>#DIV/0!</v>
      </c>
      <c r="L450" s="97">
        <f>F463</f>
        <v>0</v>
      </c>
      <c r="M450" s="15"/>
      <c r="N450" s="52"/>
    </row>
    <row r="451" spans="3:14" ht="15.95" customHeight="1" thickBot="1">
      <c r="C451" s="323" t="s">
        <v>23</v>
      </c>
      <c r="D451" s="323"/>
      <c r="E451" s="30">
        <v>4</v>
      </c>
      <c r="F451" s="66">
        <f>'متابعة 3 '!H25</f>
        <v>0</v>
      </c>
      <c r="G451" s="14"/>
      <c r="H451" s="51"/>
      <c r="L451" s="39"/>
      <c r="M451" s="15"/>
      <c r="N451" s="52"/>
    </row>
    <row r="452" spans="3:14" ht="15.95" customHeight="1" thickBot="1">
      <c r="C452" s="323" t="s">
        <v>24</v>
      </c>
      <c r="D452" s="323"/>
      <c r="E452" s="28">
        <v>4</v>
      </c>
      <c r="F452" s="66">
        <f>'متابعة 3 '!I25</f>
        <v>0</v>
      </c>
      <c r="G452" s="31"/>
      <c r="H452" s="51"/>
      <c r="L452" s="39"/>
      <c r="M452" s="15"/>
      <c r="N452" s="52"/>
    </row>
    <row r="453" spans="3:14" ht="15.95" customHeight="1" thickBot="1">
      <c r="C453" s="324" t="s">
        <v>36</v>
      </c>
      <c r="D453" s="99" t="s">
        <v>26</v>
      </c>
      <c r="E453" s="28">
        <v>4</v>
      </c>
      <c r="F453" s="66">
        <f>'متابعة 3 '!J25</f>
        <v>0</v>
      </c>
      <c r="G453" s="31"/>
      <c r="H453" s="51"/>
      <c r="L453" s="39"/>
      <c r="M453" s="15"/>
      <c r="N453" s="52"/>
    </row>
    <row r="454" spans="3:14" ht="15.95" customHeight="1" thickBot="1">
      <c r="C454" s="325"/>
      <c r="D454" s="99" t="s">
        <v>27</v>
      </c>
      <c r="E454" s="30">
        <v>3</v>
      </c>
      <c r="F454" s="66">
        <f>'متابعة 3 '!K25</f>
        <v>0</v>
      </c>
      <c r="G454" s="14"/>
      <c r="H454" s="51"/>
      <c r="L454" s="39"/>
      <c r="M454" s="15"/>
      <c r="N454" s="52"/>
    </row>
    <row r="455" spans="3:14" ht="15.95" customHeight="1" thickBot="1">
      <c r="C455" s="325"/>
      <c r="D455" s="99" t="s">
        <v>28</v>
      </c>
      <c r="E455" s="30">
        <v>4</v>
      </c>
      <c r="F455" s="66">
        <f>'متابعة 3 '!L25</f>
        <v>0</v>
      </c>
      <c r="G455" s="14"/>
      <c r="H455" s="51"/>
      <c r="L455" s="39"/>
      <c r="M455" s="15"/>
      <c r="N455" s="52"/>
    </row>
    <row r="456" spans="3:14" ht="15.95" customHeight="1" thickBot="1">
      <c r="C456" s="325"/>
      <c r="D456" s="99" t="s">
        <v>29</v>
      </c>
      <c r="E456" s="30">
        <v>3</v>
      </c>
      <c r="F456" s="66">
        <f>'متابعة 3 '!M25</f>
        <v>0</v>
      </c>
      <c r="G456" s="14"/>
      <c r="H456" s="51"/>
      <c r="L456" s="39"/>
      <c r="M456" s="15"/>
      <c r="N456" s="52"/>
    </row>
    <row r="457" spans="3:14" ht="15.95" customHeight="1" thickBot="1">
      <c r="C457" s="326"/>
      <c r="D457" s="99" t="s">
        <v>30</v>
      </c>
      <c r="E457" s="30">
        <v>4</v>
      </c>
      <c r="F457" s="66">
        <f>'متابعة 3 '!N25</f>
        <v>0</v>
      </c>
      <c r="G457" s="14"/>
      <c r="H457" s="51"/>
      <c r="L457" s="39"/>
      <c r="M457" s="15"/>
      <c r="N457" s="52"/>
    </row>
    <row r="458" spans="3:14" ht="15.95" customHeight="1" thickBot="1">
      <c r="C458" s="323" t="s">
        <v>31</v>
      </c>
      <c r="D458" s="323"/>
      <c r="E458" s="30">
        <v>4</v>
      </c>
      <c r="F458" s="66">
        <f>'متابعة 3 '!O25</f>
        <v>0</v>
      </c>
      <c r="G458" s="14"/>
      <c r="H458" s="51"/>
      <c r="I458" s="61"/>
      <c r="J458" s="61"/>
      <c r="K458" s="61"/>
      <c r="L458" s="61"/>
      <c r="M458" s="15"/>
      <c r="N458" s="52"/>
    </row>
    <row r="459" spans="3:14" ht="15.95" customHeight="1" thickBot="1">
      <c r="C459" s="327" t="s">
        <v>13</v>
      </c>
      <c r="D459" s="328"/>
      <c r="E459" s="30">
        <v>30</v>
      </c>
      <c r="F459" s="212">
        <f>SUM(F451:F458)</f>
        <v>0</v>
      </c>
      <c r="G459" s="14"/>
      <c r="H459" s="51"/>
      <c r="I459" s="61"/>
      <c r="J459" s="61"/>
      <c r="K459" s="61"/>
      <c r="L459" s="61"/>
      <c r="M459" s="15"/>
      <c r="N459" s="52"/>
    </row>
    <row r="460" spans="3:14" ht="15.95" customHeight="1" thickBot="1">
      <c r="C460" s="324" t="s">
        <v>37</v>
      </c>
      <c r="D460" s="100" t="s">
        <v>32</v>
      </c>
      <c r="E460" s="30">
        <v>5</v>
      </c>
      <c r="F460" s="66">
        <f>'متابعة 3 '!P25</f>
        <v>0</v>
      </c>
      <c r="G460" s="14"/>
      <c r="H460" s="51"/>
      <c r="I460" s="61"/>
      <c r="J460" s="61"/>
      <c r="K460" s="61"/>
      <c r="L460" s="61"/>
      <c r="M460" s="15"/>
      <c r="N460" s="52"/>
    </row>
    <row r="461" spans="3:14" ht="15.95" customHeight="1" thickBot="1">
      <c r="C461" s="325"/>
      <c r="D461" s="100" t="s">
        <v>33</v>
      </c>
      <c r="E461" s="30">
        <v>5</v>
      </c>
      <c r="F461" s="66">
        <f>'متابعة 3 '!Q25</f>
        <v>0</v>
      </c>
      <c r="G461" s="14"/>
      <c r="H461" s="51"/>
      <c r="I461" s="40"/>
      <c r="J461" s="40"/>
      <c r="K461" s="40"/>
      <c r="L461" s="15"/>
      <c r="M461" s="15"/>
      <c r="N461" s="52"/>
    </row>
    <row r="462" spans="3:14" ht="15.95" customHeight="1" thickBot="1">
      <c r="C462" s="325"/>
      <c r="D462" s="100" t="s">
        <v>7</v>
      </c>
      <c r="E462" s="30">
        <v>4</v>
      </c>
      <c r="F462" s="66">
        <f>'متابعة 3 '!R25</f>
        <v>0</v>
      </c>
      <c r="G462" s="14"/>
      <c r="H462" s="51"/>
      <c r="L462" s="15"/>
      <c r="M462" s="15"/>
      <c r="N462" s="52"/>
    </row>
    <row r="463" spans="3:14" ht="15.95" customHeight="1" thickBot="1">
      <c r="C463" s="326"/>
      <c r="D463" s="100" t="s">
        <v>13</v>
      </c>
      <c r="E463" s="30">
        <v>14</v>
      </c>
      <c r="F463" s="213">
        <f>SUM(F460:F462)</f>
        <v>0</v>
      </c>
      <c r="G463" s="14"/>
      <c r="H463" s="51"/>
      <c r="I463" s="177" t="s">
        <v>47</v>
      </c>
      <c r="L463" s="15"/>
      <c r="M463" s="15"/>
      <c r="N463" s="52"/>
    </row>
    <row r="464" spans="3:14" ht="15.95" customHeight="1" thickBot="1">
      <c r="C464" s="329" t="s">
        <v>34</v>
      </c>
      <c r="D464" s="330"/>
      <c r="E464" s="32">
        <f>E424+E433+E437</f>
        <v>50</v>
      </c>
      <c r="F464" s="214" t="e">
        <f>F450+F459+F463</f>
        <v>#DIV/0!</v>
      </c>
      <c r="G464" s="331"/>
      <c r="H464" s="51"/>
      <c r="I464" s="356">
        <f>بيانات!F28</f>
        <v>0</v>
      </c>
      <c r="J464" s="357"/>
      <c r="K464" s="357"/>
      <c r="L464" s="357"/>
      <c r="M464" s="358"/>
      <c r="N464" s="52"/>
    </row>
    <row r="465" spans="3:14" ht="15.95" customHeight="1" thickBot="1">
      <c r="C465" s="333" t="s">
        <v>88</v>
      </c>
      <c r="D465" s="334"/>
      <c r="E465" s="210" t="e">
        <f>'متابعة 3 '!X25</f>
        <v>#DIV/0!</v>
      </c>
      <c r="F465" s="206" t="e">
        <f>F464*100/E464&amp;" %"</f>
        <v>#DIV/0!</v>
      </c>
      <c r="G465" s="332"/>
      <c r="H465" s="51"/>
      <c r="I465" s="373" t="str">
        <f>بيانات!G26</f>
        <v>AL-SADOON</v>
      </c>
      <c r="J465" s="374"/>
      <c r="K465" s="374"/>
      <c r="L465" s="374"/>
      <c r="M465" s="375"/>
      <c r="N465" s="52"/>
    </row>
    <row r="466" spans="3:14" ht="15.95" customHeight="1" thickBot="1">
      <c r="C466" s="98" t="s">
        <v>40</v>
      </c>
      <c r="D466" s="335">
        <f>بيانات!D8</f>
        <v>0</v>
      </c>
      <c r="E466" s="335"/>
      <c r="F466" s="335"/>
      <c r="G466" s="101"/>
      <c r="H466" s="51"/>
      <c r="I466" s="376"/>
      <c r="J466" s="377"/>
      <c r="K466" s="377"/>
      <c r="L466" s="377"/>
      <c r="M466" s="378"/>
      <c r="N466" s="52"/>
    </row>
    <row r="467" spans="3:14" ht="15.95" customHeight="1" thickBot="1">
      <c r="C467" s="321" t="s">
        <v>43</v>
      </c>
      <c r="D467" s="321"/>
      <c r="E467" s="322"/>
      <c r="F467" s="322"/>
      <c r="G467" s="24"/>
      <c r="H467" s="53"/>
      <c r="I467" s="54"/>
      <c r="J467" s="54"/>
      <c r="K467" s="54"/>
      <c r="L467" s="55"/>
      <c r="M467" s="55"/>
      <c r="N467" s="56"/>
    </row>
    <row r="468" spans="3:14"/>
    <row r="469" spans="3:14" ht="15.95" customHeight="1">
      <c r="C469" s="336" t="s">
        <v>42</v>
      </c>
      <c r="D469" s="336"/>
      <c r="E469" s="336"/>
      <c r="F469" s="336"/>
    </row>
    <row r="470" spans="3:14" ht="15.95" customHeight="1" thickBot="1">
      <c r="C470" s="337">
        <f>بيانات!D9</f>
        <v>0</v>
      </c>
      <c r="D470" s="337"/>
      <c r="E470" s="337"/>
      <c r="F470" s="337"/>
    </row>
    <row r="471" spans="3:14" ht="15.95" customHeight="1" thickBot="1">
      <c r="C471" s="338" t="s">
        <v>78</v>
      </c>
      <c r="D471" s="338"/>
      <c r="E471" s="338"/>
      <c r="F471" s="338"/>
      <c r="G471" s="25"/>
      <c r="H471" s="47"/>
      <c r="I471" s="48"/>
      <c r="J471" s="48"/>
      <c r="K471" s="48"/>
      <c r="L471" s="49"/>
      <c r="M471" s="49"/>
      <c r="N471" s="50"/>
    </row>
    <row r="472" spans="3:14" ht="15.95" customHeight="1" thickBot="1">
      <c r="C472" s="33" t="s">
        <v>1</v>
      </c>
      <c r="D472" s="67">
        <f>'متابعة 3 '!B26</f>
        <v>0</v>
      </c>
      <c r="E472" s="33" t="s">
        <v>39</v>
      </c>
      <c r="F472" s="68" t="str">
        <f>'متابعة 3 '!P3</f>
        <v>أول 4</v>
      </c>
      <c r="G472" s="26"/>
      <c r="H472" s="51" t="s">
        <v>44</v>
      </c>
      <c r="I472" s="348" t="s">
        <v>46</v>
      </c>
      <c r="J472" s="349"/>
      <c r="K472" s="349"/>
      <c r="L472" s="349"/>
      <c r="M472" s="350"/>
      <c r="N472" s="52"/>
    </row>
    <row r="473" spans="3:14" ht="15.95" customHeight="1" thickBot="1">
      <c r="C473" s="340" t="s">
        <v>70</v>
      </c>
      <c r="D473" s="341"/>
      <c r="E473" s="372">
        <f>بيانات!I33</f>
        <v>0</v>
      </c>
      <c r="F473" s="341"/>
      <c r="G473" s="38"/>
      <c r="H473" s="51"/>
      <c r="L473" s="39"/>
      <c r="M473" s="15"/>
      <c r="N473" s="52"/>
    </row>
    <row r="474" spans="3:14" ht="17.100000000000001" customHeight="1" thickBot="1">
      <c r="C474" s="339" t="s">
        <v>35</v>
      </c>
      <c r="D474" s="176" t="s">
        <v>74</v>
      </c>
      <c r="E474" s="28">
        <v>4</v>
      </c>
      <c r="F474" s="65" t="e">
        <f>CEILING(AVERAGE('متابعة 3 '!C26:E26),0.5)</f>
        <v>#DIV/0!</v>
      </c>
      <c r="G474" s="14"/>
      <c r="H474" s="51"/>
      <c r="I474" s="94" t="s">
        <v>8</v>
      </c>
      <c r="J474" s="95">
        <f>E476</f>
        <v>6</v>
      </c>
      <c r="K474" s="96" t="e">
        <f>AVERAGEIF('متابعة 3 '!S8:S40,"&gt;0")</f>
        <v>#DIV/0!</v>
      </c>
      <c r="L474" s="97" t="e">
        <f>F476</f>
        <v>#DIV/0!</v>
      </c>
      <c r="M474" s="15"/>
      <c r="N474" s="52"/>
    </row>
    <row r="475" spans="3:14" ht="17.100000000000001" customHeight="1" thickBot="1">
      <c r="C475" s="339"/>
      <c r="D475" s="99" t="s">
        <v>25</v>
      </c>
      <c r="E475" s="28">
        <v>2</v>
      </c>
      <c r="F475" s="65" t="e">
        <f>CEILING(AVERAGE('متابعة 3 '!F26:G26),0.5)</f>
        <v>#DIV/0!</v>
      </c>
      <c r="G475" s="14"/>
      <c r="H475" s="51"/>
      <c r="I475" s="94" t="s">
        <v>45</v>
      </c>
      <c r="J475" s="95">
        <f>E485</f>
        <v>30</v>
      </c>
      <c r="K475" s="96" t="e">
        <f>AVERAGEIF('متابعة 3 '!T8:T40,"&gt;0")</f>
        <v>#DIV/0!</v>
      </c>
      <c r="L475" s="97">
        <f>F485</f>
        <v>0</v>
      </c>
      <c r="M475" s="15"/>
      <c r="N475" s="52"/>
    </row>
    <row r="476" spans="3:14" ht="17.100000000000001" customHeight="1" thickBot="1">
      <c r="C476" s="339"/>
      <c r="D476" s="99" t="s">
        <v>13</v>
      </c>
      <c r="E476" s="28">
        <v>6</v>
      </c>
      <c r="F476" s="212" t="e">
        <f>SUM(F474:F475)</f>
        <v>#DIV/0!</v>
      </c>
      <c r="G476" s="14"/>
      <c r="H476" s="51"/>
      <c r="I476" s="94" t="s">
        <v>12</v>
      </c>
      <c r="J476" s="95">
        <f>E489</f>
        <v>14</v>
      </c>
      <c r="K476" s="96" t="e">
        <f>AVERAGEIF('متابعة 3 '!U8:U40,"&gt;0")</f>
        <v>#DIV/0!</v>
      </c>
      <c r="L476" s="97">
        <f>F489</f>
        <v>0</v>
      </c>
      <c r="M476" s="15"/>
      <c r="N476" s="52"/>
    </row>
    <row r="477" spans="3:14" ht="15.95" customHeight="1" thickBot="1">
      <c r="C477" s="323" t="s">
        <v>23</v>
      </c>
      <c r="D477" s="323"/>
      <c r="E477" s="30">
        <v>4</v>
      </c>
      <c r="F477" s="66">
        <f>'متابعة 3 '!H26</f>
        <v>0</v>
      </c>
      <c r="G477" s="14"/>
      <c r="H477" s="51"/>
      <c r="L477" s="39"/>
      <c r="M477" s="15"/>
      <c r="N477" s="52"/>
    </row>
    <row r="478" spans="3:14" ht="15.95" customHeight="1" thickBot="1">
      <c r="C478" s="323" t="s">
        <v>24</v>
      </c>
      <c r="D478" s="323"/>
      <c r="E478" s="28">
        <v>4</v>
      </c>
      <c r="F478" s="66">
        <f>'متابعة 3 '!I26</f>
        <v>0</v>
      </c>
      <c r="G478" s="31"/>
      <c r="H478" s="51"/>
      <c r="L478" s="39"/>
      <c r="M478" s="15"/>
      <c r="N478" s="52"/>
    </row>
    <row r="479" spans="3:14" ht="15.95" customHeight="1" thickBot="1">
      <c r="C479" s="324" t="s">
        <v>36</v>
      </c>
      <c r="D479" s="99" t="s">
        <v>26</v>
      </c>
      <c r="E479" s="28">
        <v>4</v>
      </c>
      <c r="F479" s="66">
        <f>'متابعة 3 '!J26</f>
        <v>0</v>
      </c>
      <c r="G479" s="31"/>
      <c r="H479" s="51"/>
      <c r="L479" s="39"/>
      <c r="M479" s="15"/>
      <c r="N479" s="52"/>
    </row>
    <row r="480" spans="3:14" ht="15.95" customHeight="1" thickBot="1">
      <c r="C480" s="325"/>
      <c r="D480" s="99" t="s">
        <v>27</v>
      </c>
      <c r="E480" s="30">
        <v>3</v>
      </c>
      <c r="F480" s="66">
        <f>'متابعة 3 '!K26</f>
        <v>0</v>
      </c>
      <c r="G480" s="14"/>
      <c r="H480" s="51"/>
      <c r="L480" s="39"/>
      <c r="M480" s="15"/>
      <c r="N480" s="52"/>
    </row>
    <row r="481" spans="3:14" ht="15.95" customHeight="1" thickBot="1">
      <c r="C481" s="325"/>
      <c r="D481" s="99" t="s">
        <v>28</v>
      </c>
      <c r="E481" s="30">
        <v>4</v>
      </c>
      <c r="F481" s="66">
        <f>'متابعة 3 '!L26</f>
        <v>0</v>
      </c>
      <c r="G481" s="14"/>
      <c r="H481" s="51"/>
      <c r="L481" s="39"/>
      <c r="M481" s="15"/>
      <c r="N481" s="52"/>
    </row>
    <row r="482" spans="3:14" ht="15.95" customHeight="1" thickBot="1">
      <c r="C482" s="325"/>
      <c r="D482" s="99" t="s">
        <v>29</v>
      </c>
      <c r="E482" s="30">
        <v>3</v>
      </c>
      <c r="F482" s="66">
        <f>'متابعة 3 '!M26</f>
        <v>0</v>
      </c>
      <c r="G482" s="14"/>
      <c r="H482" s="51"/>
      <c r="L482" s="39"/>
      <c r="M482" s="15"/>
      <c r="N482" s="52"/>
    </row>
    <row r="483" spans="3:14" ht="15.95" customHeight="1" thickBot="1">
      <c r="C483" s="326"/>
      <c r="D483" s="99" t="s">
        <v>30</v>
      </c>
      <c r="E483" s="30">
        <v>4</v>
      </c>
      <c r="F483" s="66">
        <f>'متابعة 3 '!N26</f>
        <v>0</v>
      </c>
      <c r="G483" s="14"/>
      <c r="H483" s="51"/>
      <c r="L483" s="39"/>
      <c r="M483" s="15"/>
      <c r="N483" s="52"/>
    </row>
    <row r="484" spans="3:14" ht="15.95" customHeight="1" thickBot="1">
      <c r="C484" s="323" t="s">
        <v>31</v>
      </c>
      <c r="D484" s="323"/>
      <c r="E484" s="30">
        <v>4</v>
      </c>
      <c r="F484" s="66">
        <f>'متابعة 3 '!O26</f>
        <v>0</v>
      </c>
      <c r="G484" s="14"/>
      <c r="H484" s="51"/>
      <c r="I484" s="61"/>
      <c r="J484" s="61"/>
      <c r="K484" s="61"/>
      <c r="L484" s="61"/>
      <c r="M484" s="15"/>
      <c r="N484" s="52"/>
    </row>
    <row r="485" spans="3:14" ht="15.95" customHeight="1" thickBot="1">
      <c r="C485" s="327" t="s">
        <v>13</v>
      </c>
      <c r="D485" s="328"/>
      <c r="E485" s="30">
        <v>30</v>
      </c>
      <c r="F485" s="212">
        <f>SUM(F477:F484)</f>
        <v>0</v>
      </c>
      <c r="G485" s="14"/>
      <c r="H485" s="51"/>
      <c r="I485" s="61"/>
      <c r="J485" s="61"/>
      <c r="K485" s="61"/>
      <c r="L485" s="61"/>
      <c r="M485" s="15"/>
      <c r="N485" s="52"/>
    </row>
    <row r="486" spans="3:14" ht="15.95" customHeight="1" thickBot="1">
      <c r="C486" s="324" t="s">
        <v>37</v>
      </c>
      <c r="D486" s="100" t="s">
        <v>32</v>
      </c>
      <c r="E486" s="30">
        <v>5</v>
      </c>
      <c r="F486" s="66">
        <f>'متابعة 3 '!P26</f>
        <v>0</v>
      </c>
      <c r="G486" s="14"/>
      <c r="H486" s="51"/>
      <c r="I486" s="61"/>
      <c r="J486" s="61"/>
      <c r="K486" s="61"/>
      <c r="L486" s="61"/>
      <c r="M486" s="15"/>
      <c r="N486" s="52"/>
    </row>
    <row r="487" spans="3:14" ht="15.95" customHeight="1" thickBot="1">
      <c r="C487" s="325"/>
      <c r="D487" s="100" t="s">
        <v>33</v>
      </c>
      <c r="E487" s="30">
        <v>5</v>
      </c>
      <c r="F487" s="66">
        <f>'متابعة 3 '!Q26</f>
        <v>0</v>
      </c>
      <c r="G487" s="14"/>
      <c r="H487" s="51"/>
      <c r="I487" s="40"/>
      <c r="J487" s="40"/>
      <c r="K487" s="40"/>
      <c r="L487" s="15"/>
      <c r="M487" s="15"/>
      <c r="N487" s="52"/>
    </row>
    <row r="488" spans="3:14" ht="15.95" customHeight="1" thickBot="1">
      <c r="C488" s="325"/>
      <c r="D488" s="100" t="s">
        <v>7</v>
      </c>
      <c r="E488" s="30">
        <v>4</v>
      </c>
      <c r="F488" s="66">
        <f>'متابعة 3 '!R26</f>
        <v>0</v>
      </c>
      <c r="G488" s="14"/>
      <c r="H488" s="51"/>
      <c r="L488" s="15"/>
      <c r="M488" s="15"/>
      <c r="N488" s="52"/>
    </row>
    <row r="489" spans="3:14" ht="15.95" customHeight="1" thickBot="1">
      <c r="C489" s="326"/>
      <c r="D489" s="100" t="s">
        <v>13</v>
      </c>
      <c r="E489" s="30">
        <v>14</v>
      </c>
      <c r="F489" s="213">
        <f>SUM(F486:F488)</f>
        <v>0</v>
      </c>
      <c r="G489" s="14"/>
      <c r="H489" s="51"/>
      <c r="I489" s="177" t="s">
        <v>47</v>
      </c>
      <c r="L489" s="15"/>
      <c r="M489" s="15"/>
      <c r="N489" s="52"/>
    </row>
    <row r="490" spans="3:14" ht="15.95" customHeight="1" thickBot="1">
      <c r="C490" s="329" t="s">
        <v>34</v>
      </c>
      <c r="D490" s="330"/>
      <c r="E490" s="32">
        <f>E476+E485+E489</f>
        <v>50</v>
      </c>
      <c r="F490" s="214" t="e">
        <f>F476+F485+F489</f>
        <v>#DIV/0!</v>
      </c>
      <c r="G490" s="331"/>
      <c r="H490" s="51"/>
      <c r="I490" s="356">
        <f>بيانات!F29</f>
        <v>0</v>
      </c>
      <c r="J490" s="357"/>
      <c r="K490" s="357"/>
      <c r="L490" s="357"/>
      <c r="M490" s="358"/>
      <c r="N490" s="52"/>
    </row>
    <row r="491" spans="3:14" ht="15.95" customHeight="1" thickBot="1">
      <c r="C491" s="333" t="s">
        <v>88</v>
      </c>
      <c r="D491" s="334"/>
      <c r="E491" s="210" t="e">
        <f>'متابعة 3 '!X26</f>
        <v>#DIV/0!</v>
      </c>
      <c r="F491" s="206" t="e">
        <f>F490*100/E490&amp;" %"</f>
        <v>#DIV/0!</v>
      </c>
      <c r="G491" s="332"/>
      <c r="H491" s="51"/>
      <c r="I491" s="373" t="str">
        <f>بيانات!G26</f>
        <v>AL-SADOON</v>
      </c>
      <c r="J491" s="374"/>
      <c r="K491" s="374"/>
      <c r="L491" s="374"/>
      <c r="M491" s="375"/>
      <c r="N491" s="52"/>
    </row>
    <row r="492" spans="3:14" ht="15.95" customHeight="1" thickBot="1">
      <c r="C492" s="98" t="s">
        <v>40</v>
      </c>
      <c r="D492" s="335">
        <f>بيانات!D8</f>
        <v>0</v>
      </c>
      <c r="E492" s="335"/>
      <c r="F492" s="335"/>
      <c r="G492" s="101"/>
      <c r="H492" s="51"/>
      <c r="I492" s="376"/>
      <c r="J492" s="377"/>
      <c r="K492" s="377"/>
      <c r="L492" s="377"/>
      <c r="M492" s="378"/>
      <c r="N492" s="52"/>
    </row>
    <row r="493" spans="3:14" ht="15.95" customHeight="1" thickBot="1">
      <c r="C493" s="321" t="s">
        <v>43</v>
      </c>
      <c r="D493" s="321"/>
      <c r="E493" s="322"/>
      <c r="F493" s="322"/>
      <c r="G493" s="24"/>
      <c r="H493" s="53"/>
      <c r="I493" s="54"/>
      <c r="J493" s="54"/>
      <c r="K493" s="54"/>
      <c r="L493" s="55"/>
      <c r="M493" s="55"/>
      <c r="N493" s="56"/>
    </row>
    <row r="494" spans="3:14" ht="15.95" customHeight="1">
      <c r="C494" s="57"/>
      <c r="D494" s="22"/>
      <c r="E494" s="23"/>
      <c r="F494" s="24"/>
      <c r="G494" s="24"/>
    </row>
    <row r="495" spans="3:14" ht="15.95" customHeight="1">
      <c r="C495" s="336" t="s">
        <v>42</v>
      </c>
      <c r="D495" s="336"/>
      <c r="E495" s="336"/>
      <c r="F495" s="336"/>
    </row>
    <row r="496" spans="3:14" ht="15.95" customHeight="1" thickBot="1">
      <c r="C496" s="337">
        <f>بيانات!D9</f>
        <v>0</v>
      </c>
      <c r="D496" s="337"/>
      <c r="E496" s="337"/>
      <c r="F496" s="337"/>
    </row>
    <row r="497" spans="3:14" ht="15.95" customHeight="1" thickBot="1">
      <c r="C497" s="338" t="s">
        <v>78</v>
      </c>
      <c r="D497" s="338"/>
      <c r="E497" s="338"/>
      <c r="F497" s="338"/>
      <c r="G497" s="25"/>
      <c r="H497" s="47"/>
      <c r="I497" s="48"/>
      <c r="J497" s="48"/>
      <c r="K497" s="48"/>
      <c r="L497" s="49"/>
      <c r="M497" s="49"/>
      <c r="N497" s="50"/>
    </row>
    <row r="498" spans="3:14" ht="15.95" customHeight="1" thickBot="1">
      <c r="C498" s="33" t="s">
        <v>1</v>
      </c>
      <c r="D498" s="67">
        <f>'متابعة 3 '!B27</f>
        <v>0</v>
      </c>
      <c r="E498" s="33" t="s">
        <v>39</v>
      </c>
      <c r="F498" s="68" t="str">
        <f>'متابعة 3 '!P3</f>
        <v>أول 4</v>
      </c>
      <c r="G498" s="26"/>
      <c r="H498" s="51" t="s">
        <v>44</v>
      </c>
      <c r="I498" s="348" t="s">
        <v>46</v>
      </c>
      <c r="J498" s="349"/>
      <c r="K498" s="349"/>
      <c r="L498" s="349"/>
      <c r="M498" s="350"/>
      <c r="N498" s="52"/>
    </row>
    <row r="499" spans="3:14" ht="15.95" customHeight="1" thickBot="1">
      <c r="C499" s="340" t="s">
        <v>70</v>
      </c>
      <c r="D499" s="341"/>
      <c r="E499" s="372">
        <f>بيانات!I33</f>
        <v>0</v>
      </c>
      <c r="F499" s="341"/>
      <c r="G499" s="38"/>
      <c r="H499" s="51"/>
      <c r="L499" s="39"/>
      <c r="M499" s="15"/>
      <c r="N499" s="52"/>
    </row>
    <row r="500" spans="3:14" ht="17.100000000000001" customHeight="1" thickBot="1">
      <c r="C500" s="339" t="s">
        <v>35</v>
      </c>
      <c r="D500" s="176" t="s">
        <v>74</v>
      </c>
      <c r="E500" s="28">
        <v>4</v>
      </c>
      <c r="F500" s="65" t="e">
        <f>CEILING(AVERAGE('متابعة 3 '!C27:E27),0.5)</f>
        <v>#DIV/0!</v>
      </c>
      <c r="G500" s="14"/>
      <c r="H500" s="51"/>
      <c r="I500" s="94" t="s">
        <v>8</v>
      </c>
      <c r="J500" s="95">
        <f>E476</f>
        <v>6</v>
      </c>
      <c r="K500" s="96" t="e">
        <f>AVERAGEIF('متابعة 3 '!S8:S40,"&gt;0")</f>
        <v>#DIV/0!</v>
      </c>
      <c r="L500" s="97" t="e">
        <f>F502</f>
        <v>#DIV/0!</v>
      </c>
      <c r="M500" s="15"/>
      <c r="N500" s="52"/>
    </row>
    <row r="501" spans="3:14" ht="17.100000000000001" customHeight="1" thickBot="1">
      <c r="C501" s="339"/>
      <c r="D501" s="99" t="s">
        <v>25</v>
      </c>
      <c r="E501" s="28">
        <v>2</v>
      </c>
      <c r="F501" s="65" t="e">
        <f>CEILING(AVERAGE('متابعة 3 '!F27:G27),0.5)</f>
        <v>#DIV/0!</v>
      </c>
      <c r="G501" s="14"/>
      <c r="H501" s="51"/>
      <c r="I501" s="94" t="s">
        <v>45</v>
      </c>
      <c r="J501" s="95">
        <f>E485</f>
        <v>30</v>
      </c>
      <c r="K501" s="96" t="e">
        <f>AVERAGEIF('متابعة 3 '!T8:T40,"&gt;0")</f>
        <v>#DIV/0!</v>
      </c>
      <c r="L501" s="97">
        <f>F511</f>
        <v>0</v>
      </c>
      <c r="M501" s="15"/>
      <c r="N501" s="52"/>
    </row>
    <row r="502" spans="3:14" ht="17.100000000000001" customHeight="1" thickBot="1">
      <c r="C502" s="339"/>
      <c r="D502" s="99" t="s">
        <v>13</v>
      </c>
      <c r="E502" s="28">
        <v>6</v>
      </c>
      <c r="F502" s="212" t="e">
        <f>SUM(F500:F501)</f>
        <v>#DIV/0!</v>
      </c>
      <c r="G502" s="14"/>
      <c r="H502" s="51"/>
      <c r="I502" s="94" t="s">
        <v>12</v>
      </c>
      <c r="J502" s="95">
        <f>E489</f>
        <v>14</v>
      </c>
      <c r="K502" s="96" t="e">
        <f>AVERAGEIF('متابعة 3 '!U8:U40,"&gt;0")</f>
        <v>#DIV/0!</v>
      </c>
      <c r="L502" s="97">
        <f>F515</f>
        <v>0</v>
      </c>
      <c r="M502" s="15"/>
      <c r="N502" s="52"/>
    </row>
    <row r="503" spans="3:14" ht="15.95" customHeight="1" thickBot="1">
      <c r="C503" s="323" t="s">
        <v>23</v>
      </c>
      <c r="D503" s="323"/>
      <c r="E503" s="30">
        <v>4</v>
      </c>
      <c r="F503" s="66">
        <f>'متابعة 3 '!H27</f>
        <v>0</v>
      </c>
      <c r="G503" s="14"/>
      <c r="H503" s="51"/>
      <c r="L503" s="39"/>
      <c r="M503" s="15"/>
      <c r="N503" s="52"/>
    </row>
    <row r="504" spans="3:14" ht="15.95" customHeight="1" thickBot="1">
      <c r="C504" s="323" t="s">
        <v>24</v>
      </c>
      <c r="D504" s="323"/>
      <c r="E504" s="28">
        <v>4</v>
      </c>
      <c r="F504" s="66">
        <f>'متابعة 3 '!I27</f>
        <v>0</v>
      </c>
      <c r="G504" s="31"/>
      <c r="H504" s="51"/>
      <c r="L504" s="39"/>
      <c r="M504" s="15"/>
      <c r="N504" s="52"/>
    </row>
    <row r="505" spans="3:14" ht="15.95" customHeight="1" thickBot="1">
      <c r="C505" s="324" t="s">
        <v>36</v>
      </c>
      <c r="D505" s="99" t="s">
        <v>26</v>
      </c>
      <c r="E505" s="28">
        <v>4</v>
      </c>
      <c r="F505" s="66">
        <f>'متابعة 3 '!J27</f>
        <v>0</v>
      </c>
      <c r="G505" s="31"/>
      <c r="H505" s="51"/>
      <c r="L505" s="39"/>
      <c r="M505" s="15"/>
      <c r="N505" s="52"/>
    </row>
    <row r="506" spans="3:14" ht="15.95" customHeight="1" thickBot="1">
      <c r="C506" s="325"/>
      <c r="D506" s="99" t="s">
        <v>27</v>
      </c>
      <c r="E506" s="30">
        <v>3</v>
      </c>
      <c r="F506" s="66">
        <f>'متابعة 3 '!K27</f>
        <v>0</v>
      </c>
      <c r="G506" s="14"/>
      <c r="H506" s="51"/>
      <c r="L506" s="39"/>
      <c r="M506" s="15"/>
      <c r="N506" s="52"/>
    </row>
    <row r="507" spans="3:14" ht="15.95" customHeight="1" thickBot="1">
      <c r="C507" s="325"/>
      <c r="D507" s="99" t="s">
        <v>28</v>
      </c>
      <c r="E507" s="30">
        <v>4</v>
      </c>
      <c r="F507" s="66">
        <f>'متابعة 3 '!L27</f>
        <v>0</v>
      </c>
      <c r="G507" s="14"/>
      <c r="H507" s="51"/>
      <c r="L507" s="39"/>
      <c r="M507" s="15"/>
      <c r="N507" s="52"/>
    </row>
    <row r="508" spans="3:14" ht="15.95" customHeight="1" thickBot="1">
      <c r="C508" s="325"/>
      <c r="D508" s="99" t="s">
        <v>29</v>
      </c>
      <c r="E508" s="30">
        <v>3</v>
      </c>
      <c r="F508" s="66">
        <f>'متابعة 3 '!M27</f>
        <v>0</v>
      </c>
      <c r="G508" s="14"/>
      <c r="H508" s="51"/>
      <c r="L508" s="39"/>
      <c r="M508" s="15"/>
      <c r="N508" s="52"/>
    </row>
    <row r="509" spans="3:14" ht="15.95" customHeight="1" thickBot="1">
      <c r="C509" s="326"/>
      <c r="D509" s="99" t="s">
        <v>30</v>
      </c>
      <c r="E509" s="30">
        <v>4</v>
      </c>
      <c r="F509" s="66">
        <f>'متابعة 3 '!N27</f>
        <v>0</v>
      </c>
      <c r="G509" s="14"/>
      <c r="H509" s="51"/>
      <c r="L509" s="39"/>
      <c r="M509" s="15"/>
      <c r="N509" s="52"/>
    </row>
    <row r="510" spans="3:14" ht="15.95" customHeight="1" thickBot="1">
      <c r="C510" s="323" t="s">
        <v>31</v>
      </c>
      <c r="D510" s="323"/>
      <c r="E510" s="30">
        <v>4</v>
      </c>
      <c r="F510" s="66">
        <f>'متابعة 3 '!O27</f>
        <v>0</v>
      </c>
      <c r="G510" s="14"/>
      <c r="H510" s="51"/>
      <c r="I510" s="61"/>
      <c r="J510" s="61"/>
      <c r="K510" s="61"/>
      <c r="L510" s="61"/>
      <c r="M510" s="15"/>
      <c r="N510" s="52"/>
    </row>
    <row r="511" spans="3:14" ht="15.95" customHeight="1" thickBot="1">
      <c r="C511" s="327" t="s">
        <v>13</v>
      </c>
      <c r="D511" s="328"/>
      <c r="E511" s="30">
        <v>30</v>
      </c>
      <c r="F511" s="212">
        <f>SUM(F503:F510)</f>
        <v>0</v>
      </c>
      <c r="G511" s="14"/>
      <c r="H511" s="51"/>
      <c r="I511" s="61"/>
      <c r="J511" s="61"/>
      <c r="K511" s="61"/>
      <c r="L511" s="61"/>
      <c r="M511" s="15"/>
      <c r="N511" s="52"/>
    </row>
    <row r="512" spans="3:14" ht="15.95" customHeight="1" thickBot="1">
      <c r="C512" s="324" t="s">
        <v>37</v>
      </c>
      <c r="D512" s="100" t="s">
        <v>32</v>
      </c>
      <c r="E512" s="30">
        <v>5</v>
      </c>
      <c r="F512" s="66">
        <f>'متابعة 3 '!P27</f>
        <v>0</v>
      </c>
      <c r="G512" s="14"/>
      <c r="H512" s="51"/>
      <c r="I512" s="61"/>
      <c r="J512" s="61"/>
      <c r="K512" s="61"/>
      <c r="L512" s="61"/>
      <c r="M512" s="15"/>
      <c r="N512" s="52"/>
    </row>
    <row r="513" spans="3:14" ht="15.95" customHeight="1" thickBot="1">
      <c r="C513" s="325"/>
      <c r="D513" s="100" t="s">
        <v>33</v>
      </c>
      <c r="E513" s="30">
        <v>5</v>
      </c>
      <c r="F513" s="66">
        <f>'متابعة 3 '!Q27</f>
        <v>0</v>
      </c>
      <c r="G513" s="14"/>
      <c r="H513" s="51"/>
      <c r="I513" s="40"/>
      <c r="J513" s="40"/>
      <c r="K513" s="40"/>
      <c r="L513" s="15"/>
      <c r="M513" s="15"/>
      <c r="N513" s="52"/>
    </row>
    <row r="514" spans="3:14" ht="15.95" customHeight="1" thickBot="1">
      <c r="C514" s="325"/>
      <c r="D514" s="100" t="s">
        <v>7</v>
      </c>
      <c r="E514" s="30">
        <v>4</v>
      </c>
      <c r="F514" s="66">
        <f>'متابعة 3 '!R27</f>
        <v>0</v>
      </c>
      <c r="G514" s="14"/>
      <c r="H514" s="51"/>
      <c r="L514" s="15"/>
      <c r="M514" s="15"/>
      <c r="N514" s="52"/>
    </row>
    <row r="515" spans="3:14" ht="15.95" customHeight="1" thickBot="1">
      <c r="C515" s="326"/>
      <c r="D515" s="100" t="s">
        <v>13</v>
      </c>
      <c r="E515" s="30">
        <v>14</v>
      </c>
      <c r="F515" s="213">
        <f>SUM(F512:F514)</f>
        <v>0</v>
      </c>
      <c r="G515" s="14"/>
      <c r="H515" s="51"/>
      <c r="I515" s="177" t="s">
        <v>47</v>
      </c>
      <c r="L515" s="15"/>
      <c r="M515" s="15"/>
      <c r="N515" s="52"/>
    </row>
    <row r="516" spans="3:14" ht="15.95" customHeight="1" thickBot="1">
      <c r="C516" s="329" t="s">
        <v>34</v>
      </c>
      <c r="D516" s="330"/>
      <c r="E516" s="32">
        <f>E476+E485+E489</f>
        <v>50</v>
      </c>
      <c r="F516" s="214" t="e">
        <f>F502+F511+F515</f>
        <v>#DIV/0!</v>
      </c>
      <c r="G516" s="331"/>
      <c r="H516" s="51"/>
      <c r="I516" s="356">
        <f>بيانات!F30</f>
        <v>0</v>
      </c>
      <c r="J516" s="357"/>
      <c r="K516" s="357"/>
      <c r="L516" s="357"/>
      <c r="M516" s="358"/>
      <c r="N516" s="52"/>
    </row>
    <row r="517" spans="3:14" ht="15.95" customHeight="1" thickBot="1">
      <c r="C517" s="333" t="s">
        <v>88</v>
      </c>
      <c r="D517" s="334"/>
      <c r="E517" s="210" t="e">
        <f>'متابعة 3 '!X27</f>
        <v>#DIV/0!</v>
      </c>
      <c r="F517" s="206" t="e">
        <f>F516*100/E516&amp;" %"</f>
        <v>#DIV/0!</v>
      </c>
      <c r="G517" s="332"/>
      <c r="H517" s="51"/>
      <c r="I517" s="373" t="str">
        <f>بيانات!G26</f>
        <v>AL-SADOON</v>
      </c>
      <c r="J517" s="374"/>
      <c r="K517" s="374"/>
      <c r="L517" s="374"/>
      <c r="M517" s="375"/>
      <c r="N517" s="52"/>
    </row>
    <row r="518" spans="3:14" ht="15.95" customHeight="1" thickBot="1">
      <c r="C518" s="98" t="s">
        <v>40</v>
      </c>
      <c r="D518" s="335">
        <f>بيانات!D8</f>
        <v>0</v>
      </c>
      <c r="E518" s="335"/>
      <c r="F518" s="335"/>
      <c r="G518" s="101"/>
      <c r="H518" s="51"/>
      <c r="I518" s="376"/>
      <c r="J518" s="377"/>
      <c r="K518" s="377"/>
      <c r="L518" s="377"/>
      <c r="M518" s="378"/>
      <c r="N518" s="52"/>
    </row>
    <row r="519" spans="3:14" ht="15.95" customHeight="1" thickBot="1">
      <c r="C519" s="321" t="s">
        <v>43</v>
      </c>
      <c r="D519" s="321"/>
      <c r="E519" s="322"/>
      <c r="F519" s="322"/>
      <c r="G519" s="24"/>
      <c r="H519" s="53"/>
      <c r="I519" s="54"/>
      <c r="J519" s="54"/>
      <c r="K519" s="54"/>
      <c r="L519" s="55"/>
      <c r="M519" s="55"/>
      <c r="N519" s="56"/>
    </row>
    <row r="520" spans="3:14"/>
    <row r="521" spans="3:14" ht="15.95" customHeight="1">
      <c r="C521" s="336" t="s">
        <v>42</v>
      </c>
      <c r="D521" s="336"/>
      <c r="E521" s="336"/>
      <c r="F521" s="336"/>
    </row>
    <row r="522" spans="3:14" ht="15.95" customHeight="1" thickBot="1">
      <c r="C522" s="337">
        <f>بيانات!D9</f>
        <v>0</v>
      </c>
      <c r="D522" s="337"/>
      <c r="E522" s="337"/>
      <c r="F522" s="337"/>
    </row>
    <row r="523" spans="3:14" ht="15.95" customHeight="1" thickBot="1">
      <c r="C523" s="338" t="s">
        <v>78</v>
      </c>
      <c r="D523" s="338"/>
      <c r="E523" s="338"/>
      <c r="F523" s="338"/>
      <c r="G523" s="25"/>
      <c r="H523" s="47"/>
      <c r="I523" s="48"/>
      <c r="J523" s="48"/>
      <c r="K523" s="48"/>
      <c r="L523" s="49"/>
      <c r="M523" s="49"/>
      <c r="N523" s="50"/>
    </row>
    <row r="524" spans="3:14" ht="15.95" customHeight="1" thickBot="1">
      <c r="C524" s="33" t="s">
        <v>1</v>
      </c>
      <c r="D524" s="67">
        <f>'متابعة 3 '!B28</f>
        <v>0</v>
      </c>
      <c r="E524" s="33" t="s">
        <v>39</v>
      </c>
      <c r="F524" s="68" t="str">
        <f>'متابعة 3 '!P3</f>
        <v>أول 4</v>
      </c>
      <c r="G524" s="26"/>
      <c r="H524" s="51" t="s">
        <v>44</v>
      </c>
      <c r="I524" s="348" t="s">
        <v>46</v>
      </c>
      <c r="J524" s="349"/>
      <c r="K524" s="349"/>
      <c r="L524" s="349"/>
      <c r="M524" s="350"/>
      <c r="N524" s="52"/>
    </row>
    <row r="525" spans="3:14" ht="15.95" customHeight="1" thickBot="1">
      <c r="C525" s="340" t="s">
        <v>70</v>
      </c>
      <c r="D525" s="341"/>
      <c r="E525" s="372">
        <f>بيانات!I33</f>
        <v>0</v>
      </c>
      <c r="F525" s="341"/>
      <c r="G525" s="38"/>
      <c r="H525" s="51"/>
      <c r="L525" s="39"/>
      <c r="M525" s="15"/>
      <c r="N525" s="52"/>
    </row>
    <row r="526" spans="3:14" ht="17.100000000000001" customHeight="1" thickBot="1">
      <c r="C526" s="339" t="s">
        <v>35</v>
      </c>
      <c r="D526" s="176" t="s">
        <v>74</v>
      </c>
      <c r="E526" s="28">
        <v>4</v>
      </c>
      <c r="F526" s="65" t="e">
        <f>CEILING(AVERAGE('متابعة 3 '!C28:E28),0.5)</f>
        <v>#DIV/0!</v>
      </c>
      <c r="G526" s="14"/>
      <c r="H526" s="51"/>
      <c r="I526" s="94" t="s">
        <v>8</v>
      </c>
      <c r="J526" s="95">
        <f>E528</f>
        <v>6</v>
      </c>
      <c r="K526" s="96" t="e">
        <f>AVERAGEIF('متابعة 3 '!S8:S40,"&gt;0")</f>
        <v>#DIV/0!</v>
      </c>
      <c r="L526" s="97" t="e">
        <f>F528</f>
        <v>#DIV/0!</v>
      </c>
      <c r="M526" s="15"/>
      <c r="N526" s="52"/>
    </row>
    <row r="527" spans="3:14" ht="17.100000000000001" customHeight="1" thickBot="1">
      <c r="C527" s="339"/>
      <c r="D527" s="99" t="s">
        <v>25</v>
      </c>
      <c r="E527" s="28">
        <v>2</v>
      </c>
      <c r="F527" s="65" t="e">
        <f>CEILING(AVERAGE('متابعة 3 '!F28:G28),0.5)</f>
        <v>#DIV/0!</v>
      </c>
      <c r="G527" s="14"/>
      <c r="H527" s="51"/>
      <c r="I527" s="94" t="s">
        <v>45</v>
      </c>
      <c r="J527" s="95">
        <f>E537</f>
        <v>30</v>
      </c>
      <c r="K527" s="96" t="e">
        <f>AVERAGEIF('متابعة 3 '!T8:T40,"&gt;0")</f>
        <v>#DIV/0!</v>
      </c>
      <c r="L527" s="97">
        <f>F537</f>
        <v>0</v>
      </c>
      <c r="M527" s="15"/>
      <c r="N527" s="52"/>
    </row>
    <row r="528" spans="3:14" ht="17.100000000000001" customHeight="1" thickBot="1">
      <c r="C528" s="339"/>
      <c r="D528" s="99" t="s">
        <v>13</v>
      </c>
      <c r="E528" s="28">
        <v>6</v>
      </c>
      <c r="F528" s="212" t="e">
        <f>SUM(F526:F527)</f>
        <v>#DIV/0!</v>
      </c>
      <c r="G528" s="14"/>
      <c r="H528" s="51"/>
      <c r="I528" s="94" t="s">
        <v>12</v>
      </c>
      <c r="J528" s="95">
        <f>E541</f>
        <v>14</v>
      </c>
      <c r="K528" s="96" t="e">
        <f>AVERAGEIF('متابعة 3 '!U8:U40,"&gt;0")</f>
        <v>#DIV/0!</v>
      </c>
      <c r="L528" s="97">
        <f>F541</f>
        <v>0</v>
      </c>
      <c r="M528" s="15"/>
      <c r="N528" s="52"/>
    </row>
    <row r="529" spans="3:14" ht="15.95" customHeight="1" thickBot="1">
      <c r="C529" s="323" t="s">
        <v>23</v>
      </c>
      <c r="D529" s="323"/>
      <c r="E529" s="30">
        <v>4</v>
      </c>
      <c r="F529" s="66">
        <f>'متابعة 3 '!H28</f>
        <v>0</v>
      </c>
      <c r="G529" s="14"/>
      <c r="H529" s="51"/>
      <c r="L529" s="39"/>
      <c r="M529" s="15"/>
      <c r="N529" s="52"/>
    </row>
    <row r="530" spans="3:14" ht="15.95" customHeight="1" thickBot="1">
      <c r="C530" s="323" t="s">
        <v>24</v>
      </c>
      <c r="D530" s="323"/>
      <c r="E530" s="28">
        <v>4</v>
      </c>
      <c r="F530" s="66">
        <f>'متابعة 3 '!I28</f>
        <v>0</v>
      </c>
      <c r="G530" s="31"/>
      <c r="H530" s="51"/>
      <c r="L530" s="39"/>
      <c r="M530" s="15"/>
      <c r="N530" s="52"/>
    </row>
    <row r="531" spans="3:14" ht="15.95" customHeight="1" thickBot="1">
      <c r="C531" s="324" t="s">
        <v>36</v>
      </c>
      <c r="D531" s="99" t="s">
        <v>26</v>
      </c>
      <c r="E531" s="28">
        <v>4</v>
      </c>
      <c r="F531" s="66">
        <f>'متابعة 3 '!J28</f>
        <v>0</v>
      </c>
      <c r="G531" s="31"/>
      <c r="H531" s="51"/>
      <c r="L531" s="39"/>
      <c r="M531" s="15"/>
      <c r="N531" s="52"/>
    </row>
    <row r="532" spans="3:14" ht="15.95" customHeight="1" thickBot="1">
      <c r="C532" s="325"/>
      <c r="D532" s="99" t="s">
        <v>27</v>
      </c>
      <c r="E532" s="30">
        <v>3</v>
      </c>
      <c r="F532" s="66">
        <f>'متابعة 3 '!K28</f>
        <v>0</v>
      </c>
      <c r="G532" s="14"/>
      <c r="H532" s="51"/>
      <c r="L532" s="39"/>
      <c r="M532" s="15"/>
      <c r="N532" s="52"/>
    </row>
    <row r="533" spans="3:14" ht="15.95" customHeight="1" thickBot="1">
      <c r="C533" s="325"/>
      <c r="D533" s="99" t="s">
        <v>28</v>
      </c>
      <c r="E533" s="30">
        <v>4</v>
      </c>
      <c r="F533" s="66">
        <f>'متابعة 3 '!L28</f>
        <v>0</v>
      </c>
      <c r="G533" s="14"/>
      <c r="H533" s="51"/>
      <c r="L533" s="39"/>
      <c r="M533" s="15"/>
      <c r="N533" s="52"/>
    </row>
    <row r="534" spans="3:14" ht="15.95" customHeight="1" thickBot="1">
      <c r="C534" s="325"/>
      <c r="D534" s="99" t="s">
        <v>29</v>
      </c>
      <c r="E534" s="30">
        <v>3</v>
      </c>
      <c r="F534" s="66">
        <f>'متابعة 3 '!M28</f>
        <v>0</v>
      </c>
      <c r="G534" s="14"/>
      <c r="H534" s="51"/>
      <c r="L534" s="39"/>
      <c r="M534" s="15"/>
      <c r="N534" s="52"/>
    </row>
    <row r="535" spans="3:14" ht="15.95" customHeight="1" thickBot="1">
      <c r="C535" s="326"/>
      <c r="D535" s="99" t="s">
        <v>30</v>
      </c>
      <c r="E535" s="30">
        <v>4</v>
      </c>
      <c r="F535" s="66">
        <f>'متابعة 3 '!N28</f>
        <v>0</v>
      </c>
      <c r="G535" s="14"/>
      <c r="H535" s="51"/>
      <c r="L535" s="39"/>
      <c r="M535" s="15"/>
      <c r="N535" s="52"/>
    </row>
    <row r="536" spans="3:14" ht="15.95" customHeight="1" thickBot="1">
      <c r="C536" s="323" t="s">
        <v>31</v>
      </c>
      <c r="D536" s="323"/>
      <c r="E536" s="30">
        <v>4</v>
      </c>
      <c r="F536" s="66">
        <f>'متابعة 3 '!O28</f>
        <v>0</v>
      </c>
      <c r="G536" s="14"/>
      <c r="H536" s="51"/>
      <c r="I536" s="61"/>
      <c r="J536" s="61"/>
      <c r="K536" s="61"/>
      <c r="L536" s="61"/>
      <c r="M536" s="15"/>
      <c r="N536" s="52"/>
    </row>
    <row r="537" spans="3:14" ht="15.95" customHeight="1" thickBot="1">
      <c r="C537" s="327" t="s">
        <v>13</v>
      </c>
      <c r="D537" s="328"/>
      <c r="E537" s="30">
        <v>30</v>
      </c>
      <c r="F537" s="212">
        <f>SUM(F529:F536)</f>
        <v>0</v>
      </c>
      <c r="G537" s="14"/>
      <c r="H537" s="51"/>
      <c r="I537" s="61"/>
      <c r="J537" s="61"/>
      <c r="K537" s="61"/>
      <c r="L537" s="61"/>
      <c r="M537" s="15"/>
      <c r="N537" s="52"/>
    </row>
    <row r="538" spans="3:14" ht="15.95" customHeight="1" thickBot="1">
      <c r="C538" s="324" t="s">
        <v>37</v>
      </c>
      <c r="D538" s="100" t="s">
        <v>32</v>
      </c>
      <c r="E538" s="30">
        <v>5</v>
      </c>
      <c r="F538" s="66">
        <f>'متابعة 3 '!P28</f>
        <v>0</v>
      </c>
      <c r="G538" s="14"/>
      <c r="H538" s="51"/>
      <c r="I538" s="61"/>
      <c r="J538" s="61"/>
      <c r="K538" s="61"/>
      <c r="L538" s="61"/>
      <c r="M538" s="15"/>
      <c r="N538" s="52"/>
    </row>
    <row r="539" spans="3:14" ht="15.95" customHeight="1" thickBot="1">
      <c r="C539" s="325"/>
      <c r="D539" s="100" t="s">
        <v>33</v>
      </c>
      <c r="E539" s="30">
        <v>5</v>
      </c>
      <c r="F539" s="66">
        <f>'متابعة 3 '!Q28</f>
        <v>0</v>
      </c>
      <c r="G539" s="14"/>
      <c r="H539" s="51"/>
      <c r="I539" s="40"/>
      <c r="J539" s="40"/>
      <c r="K539" s="40"/>
      <c r="L539" s="15"/>
      <c r="M539" s="15"/>
      <c r="N539" s="52"/>
    </row>
    <row r="540" spans="3:14" ht="15.95" customHeight="1" thickBot="1">
      <c r="C540" s="325"/>
      <c r="D540" s="100" t="s">
        <v>7</v>
      </c>
      <c r="E540" s="30">
        <v>4</v>
      </c>
      <c r="F540" s="66">
        <f>'متابعة 3 '!R28</f>
        <v>0</v>
      </c>
      <c r="G540" s="14"/>
      <c r="H540" s="51"/>
      <c r="L540" s="15"/>
      <c r="M540" s="15"/>
      <c r="N540" s="52"/>
    </row>
    <row r="541" spans="3:14" ht="15.95" customHeight="1" thickBot="1">
      <c r="C541" s="326"/>
      <c r="D541" s="100" t="s">
        <v>13</v>
      </c>
      <c r="E541" s="30">
        <v>14</v>
      </c>
      <c r="F541" s="213">
        <f>SUM(F538:F540)</f>
        <v>0</v>
      </c>
      <c r="G541" s="14"/>
      <c r="H541" s="51"/>
      <c r="I541" s="177" t="s">
        <v>47</v>
      </c>
      <c r="L541" s="15"/>
      <c r="M541" s="15"/>
      <c r="N541" s="52"/>
    </row>
    <row r="542" spans="3:14" ht="15.95" customHeight="1" thickBot="1">
      <c r="C542" s="329" t="s">
        <v>34</v>
      </c>
      <c r="D542" s="330"/>
      <c r="E542" s="32">
        <f>E528+E537+E541</f>
        <v>50</v>
      </c>
      <c r="F542" s="214" t="e">
        <f>F528+F537+F541</f>
        <v>#DIV/0!</v>
      </c>
      <c r="G542" s="331"/>
      <c r="H542" s="51"/>
      <c r="I542" s="356">
        <f>بيانات!F31</f>
        <v>0</v>
      </c>
      <c r="J542" s="357"/>
      <c r="K542" s="357"/>
      <c r="L542" s="357"/>
      <c r="M542" s="358"/>
      <c r="N542" s="52"/>
    </row>
    <row r="543" spans="3:14" ht="15.95" customHeight="1" thickBot="1">
      <c r="C543" s="333" t="s">
        <v>88</v>
      </c>
      <c r="D543" s="334"/>
      <c r="E543" s="210" t="e">
        <f>'متابعة 3 '!X28</f>
        <v>#DIV/0!</v>
      </c>
      <c r="F543" s="206" t="e">
        <f>F542*100/E542&amp;" %"</f>
        <v>#DIV/0!</v>
      </c>
      <c r="G543" s="332"/>
      <c r="H543" s="51"/>
      <c r="I543" s="373" t="str">
        <f>بيانات!G26</f>
        <v>AL-SADOON</v>
      </c>
      <c r="J543" s="374"/>
      <c r="K543" s="374"/>
      <c r="L543" s="374"/>
      <c r="M543" s="375"/>
      <c r="N543" s="52"/>
    </row>
    <row r="544" spans="3:14" ht="15.95" customHeight="1" thickBot="1">
      <c r="C544" s="98" t="s">
        <v>40</v>
      </c>
      <c r="D544" s="335">
        <f>بيانات!D8</f>
        <v>0</v>
      </c>
      <c r="E544" s="335"/>
      <c r="F544" s="335"/>
      <c r="G544" s="101"/>
      <c r="H544" s="51"/>
      <c r="I544" s="376"/>
      <c r="J544" s="377"/>
      <c r="K544" s="377"/>
      <c r="L544" s="377"/>
      <c r="M544" s="378"/>
      <c r="N544" s="52"/>
    </row>
    <row r="545" spans="3:14" ht="15.95" customHeight="1" thickBot="1">
      <c r="C545" s="321" t="s">
        <v>43</v>
      </c>
      <c r="D545" s="321"/>
      <c r="E545" s="322"/>
      <c r="F545" s="322"/>
      <c r="G545" s="24"/>
      <c r="H545" s="53"/>
      <c r="I545" s="54"/>
      <c r="J545" s="54"/>
      <c r="K545" s="54"/>
      <c r="L545" s="55"/>
      <c r="M545" s="55"/>
      <c r="N545" s="56"/>
    </row>
    <row r="546" spans="3:14" ht="15.95" customHeight="1">
      <c r="C546" s="57"/>
      <c r="D546" s="22"/>
      <c r="E546" s="23"/>
      <c r="F546" s="24"/>
      <c r="G546" s="24"/>
    </row>
    <row r="547" spans="3:14" ht="15.95" customHeight="1">
      <c r="C547" s="336" t="s">
        <v>42</v>
      </c>
      <c r="D547" s="336"/>
      <c r="E547" s="336"/>
      <c r="F547" s="336"/>
    </row>
    <row r="548" spans="3:14" ht="15.95" customHeight="1" thickBot="1">
      <c r="C548" s="337">
        <f>بيانات!D9</f>
        <v>0</v>
      </c>
      <c r="D548" s="337"/>
      <c r="E548" s="337"/>
      <c r="F548" s="337"/>
    </row>
    <row r="549" spans="3:14" ht="15.95" customHeight="1" thickBot="1">
      <c r="C549" s="338" t="s">
        <v>78</v>
      </c>
      <c r="D549" s="338"/>
      <c r="E549" s="338"/>
      <c r="F549" s="338"/>
      <c r="G549" s="25"/>
      <c r="H549" s="47"/>
      <c r="I549" s="48"/>
      <c r="J549" s="48"/>
      <c r="K549" s="48"/>
      <c r="L549" s="49"/>
      <c r="M549" s="49"/>
      <c r="N549" s="50"/>
    </row>
    <row r="550" spans="3:14" ht="15.95" customHeight="1" thickBot="1">
      <c r="C550" s="33" t="s">
        <v>1</v>
      </c>
      <c r="D550" s="67">
        <f>'متابعة 3 '!B29</f>
        <v>0</v>
      </c>
      <c r="E550" s="33" t="s">
        <v>39</v>
      </c>
      <c r="F550" s="68" t="str">
        <f>'متابعة 3 '!P3</f>
        <v>أول 4</v>
      </c>
      <c r="G550" s="26"/>
      <c r="H550" s="51" t="s">
        <v>44</v>
      </c>
      <c r="I550" s="348" t="s">
        <v>46</v>
      </c>
      <c r="J550" s="349"/>
      <c r="K550" s="349"/>
      <c r="L550" s="349"/>
      <c r="M550" s="350"/>
      <c r="N550" s="52"/>
    </row>
    <row r="551" spans="3:14" ht="15.95" customHeight="1" thickBot="1">
      <c r="C551" s="340" t="s">
        <v>70</v>
      </c>
      <c r="D551" s="341"/>
      <c r="E551" s="372">
        <f>بيانات!I33</f>
        <v>0</v>
      </c>
      <c r="F551" s="341"/>
      <c r="G551" s="38"/>
      <c r="H551" s="51"/>
      <c r="L551" s="39"/>
      <c r="M551" s="15"/>
      <c r="N551" s="52"/>
    </row>
    <row r="552" spans="3:14" ht="17.100000000000001" customHeight="1" thickBot="1">
      <c r="C552" s="339" t="s">
        <v>35</v>
      </c>
      <c r="D552" s="176" t="s">
        <v>74</v>
      </c>
      <c r="E552" s="28">
        <v>4</v>
      </c>
      <c r="F552" s="65" t="e">
        <f>CEILING(AVERAGE('متابعة 3 '!C29:E29),0.5)</f>
        <v>#DIV/0!</v>
      </c>
      <c r="G552" s="14"/>
      <c r="H552" s="51"/>
      <c r="I552" s="94" t="s">
        <v>8</v>
      </c>
      <c r="J552" s="95">
        <f>E528</f>
        <v>6</v>
      </c>
      <c r="K552" s="96" t="e">
        <f>AVERAGEIF('متابعة 3 '!S8:S40,"&gt;0")</f>
        <v>#DIV/0!</v>
      </c>
      <c r="L552" s="97" t="e">
        <f>F554</f>
        <v>#DIV/0!</v>
      </c>
      <c r="M552" s="15"/>
      <c r="N552" s="52"/>
    </row>
    <row r="553" spans="3:14" ht="17.100000000000001" customHeight="1" thickBot="1">
      <c r="C553" s="339"/>
      <c r="D553" s="99" t="s">
        <v>25</v>
      </c>
      <c r="E553" s="28">
        <v>2</v>
      </c>
      <c r="F553" s="65" t="e">
        <f>CEILING(AVERAGE('متابعة 3 '!F29:G29),0.5)</f>
        <v>#DIV/0!</v>
      </c>
      <c r="G553" s="14"/>
      <c r="H553" s="51"/>
      <c r="I553" s="94" t="s">
        <v>45</v>
      </c>
      <c r="J553" s="95">
        <f>E537</f>
        <v>30</v>
      </c>
      <c r="K553" s="96" t="e">
        <f>AVERAGEIF('متابعة 3 '!T8:T40,"&gt;0")</f>
        <v>#DIV/0!</v>
      </c>
      <c r="L553" s="97">
        <f>F563</f>
        <v>0</v>
      </c>
      <c r="M553" s="15"/>
      <c r="N553" s="52"/>
    </row>
    <row r="554" spans="3:14" ht="17.100000000000001" customHeight="1" thickBot="1">
      <c r="C554" s="339"/>
      <c r="D554" s="99" t="s">
        <v>13</v>
      </c>
      <c r="E554" s="28">
        <v>6</v>
      </c>
      <c r="F554" s="212" t="e">
        <f>SUM(F552:F553)</f>
        <v>#DIV/0!</v>
      </c>
      <c r="G554" s="14"/>
      <c r="H554" s="51"/>
      <c r="I554" s="94" t="s">
        <v>12</v>
      </c>
      <c r="J554" s="95">
        <f>E541</f>
        <v>14</v>
      </c>
      <c r="K554" s="96" t="e">
        <f>AVERAGEIF('متابعة 3 '!U8:U40,"&gt;0")</f>
        <v>#DIV/0!</v>
      </c>
      <c r="L554" s="97">
        <f>F567</f>
        <v>0</v>
      </c>
      <c r="M554" s="15"/>
      <c r="N554" s="52"/>
    </row>
    <row r="555" spans="3:14" ht="15.95" customHeight="1" thickBot="1">
      <c r="C555" s="323" t="s">
        <v>23</v>
      </c>
      <c r="D555" s="323"/>
      <c r="E555" s="30">
        <v>4</v>
      </c>
      <c r="F555" s="66">
        <f>'متابعة 3 '!H29</f>
        <v>0</v>
      </c>
      <c r="G555" s="14"/>
      <c r="H555" s="51"/>
      <c r="L555" s="39"/>
      <c r="M555" s="15"/>
      <c r="N555" s="52"/>
    </row>
    <row r="556" spans="3:14" ht="15.95" customHeight="1" thickBot="1">
      <c r="C556" s="323" t="s">
        <v>24</v>
      </c>
      <c r="D556" s="323"/>
      <c r="E556" s="28">
        <v>4</v>
      </c>
      <c r="F556" s="66">
        <f>'متابعة 3 '!I29</f>
        <v>0</v>
      </c>
      <c r="G556" s="31"/>
      <c r="H556" s="51"/>
      <c r="L556" s="39"/>
      <c r="M556" s="15"/>
      <c r="N556" s="52"/>
    </row>
    <row r="557" spans="3:14" ht="15.95" customHeight="1" thickBot="1">
      <c r="C557" s="324" t="s">
        <v>36</v>
      </c>
      <c r="D557" s="99" t="s">
        <v>26</v>
      </c>
      <c r="E557" s="28">
        <v>4</v>
      </c>
      <c r="F557" s="66">
        <f>'متابعة 3 '!J29</f>
        <v>0</v>
      </c>
      <c r="G557" s="31"/>
      <c r="H557" s="51"/>
      <c r="L557" s="39"/>
      <c r="M557" s="15"/>
      <c r="N557" s="52"/>
    </row>
    <row r="558" spans="3:14" ht="15.95" customHeight="1" thickBot="1">
      <c r="C558" s="325"/>
      <c r="D558" s="99" t="s">
        <v>27</v>
      </c>
      <c r="E558" s="30">
        <v>3</v>
      </c>
      <c r="F558" s="66">
        <f>'متابعة 3 '!K29</f>
        <v>0</v>
      </c>
      <c r="G558" s="14"/>
      <c r="H558" s="51"/>
      <c r="L558" s="39"/>
      <c r="M558" s="15"/>
      <c r="N558" s="52"/>
    </row>
    <row r="559" spans="3:14" ht="15.95" customHeight="1" thickBot="1">
      <c r="C559" s="325"/>
      <c r="D559" s="99" t="s">
        <v>28</v>
      </c>
      <c r="E559" s="30">
        <v>4</v>
      </c>
      <c r="F559" s="66">
        <f>'متابعة 3 '!L29</f>
        <v>0</v>
      </c>
      <c r="G559" s="14"/>
      <c r="H559" s="51"/>
      <c r="L559" s="39"/>
      <c r="M559" s="15"/>
      <c r="N559" s="52"/>
    </row>
    <row r="560" spans="3:14" ht="15.95" customHeight="1" thickBot="1">
      <c r="C560" s="325"/>
      <c r="D560" s="99" t="s">
        <v>29</v>
      </c>
      <c r="E560" s="30">
        <v>3</v>
      </c>
      <c r="F560" s="66">
        <f>'متابعة 3 '!M29</f>
        <v>0</v>
      </c>
      <c r="G560" s="14"/>
      <c r="H560" s="51"/>
      <c r="L560" s="39"/>
      <c r="M560" s="15"/>
      <c r="N560" s="52"/>
    </row>
    <row r="561" spans="3:14" ht="15.95" customHeight="1" thickBot="1">
      <c r="C561" s="326"/>
      <c r="D561" s="99" t="s">
        <v>30</v>
      </c>
      <c r="E561" s="30">
        <v>4</v>
      </c>
      <c r="F561" s="66">
        <f>'متابعة 3 '!N29</f>
        <v>0</v>
      </c>
      <c r="G561" s="14"/>
      <c r="H561" s="51"/>
      <c r="L561" s="39"/>
      <c r="M561" s="15"/>
      <c r="N561" s="52"/>
    </row>
    <row r="562" spans="3:14" ht="15.95" customHeight="1" thickBot="1">
      <c r="C562" s="323" t="s">
        <v>31</v>
      </c>
      <c r="D562" s="323"/>
      <c r="E562" s="30">
        <v>4</v>
      </c>
      <c r="F562" s="66">
        <f>'متابعة 3 '!O29</f>
        <v>0</v>
      </c>
      <c r="G562" s="14"/>
      <c r="H562" s="51"/>
      <c r="I562" s="61"/>
      <c r="J562" s="61"/>
      <c r="K562" s="61"/>
      <c r="L562" s="61"/>
      <c r="M562" s="15"/>
      <c r="N562" s="52"/>
    </row>
    <row r="563" spans="3:14" ht="15.95" customHeight="1" thickBot="1">
      <c r="C563" s="327" t="s">
        <v>13</v>
      </c>
      <c r="D563" s="328"/>
      <c r="E563" s="30">
        <v>30</v>
      </c>
      <c r="F563" s="212">
        <f>SUM(F555:F562)</f>
        <v>0</v>
      </c>
      <c r="G563" s="14"/>
      <c r="H563" s="51"/>
      <c r="I563" s="61"/>
      <c r="J563" s="61"/>
      <c r="K563" s="61"/>
      <c r="L563" s="61"/>
      <c r="M563" s="15"/>
      <c r="N563" s="52"/>
    </row>
    <row r="564" spans="3:14" ht="15.95" customHeight="1" thickBot="1">
      <c r="C564" s="324" t="s">
        <v>37</v>
      </c>
      <c r="D564" s="100" t="s">
        <v>32</v>
      </c>
      <c r="E564" s="30">
        <v>5</v>
      </c>
      <c r="F564" s="66">
        <f>'متابعة 3 '!P29</f>
        <v>0</v>
      </c>
      <c r="G564" s="14"/>
      <c r="H564" s="51"/>
      <c r="I564" s="61"/>
      <c r="J564" s="61"/>
      <c r="K564" s="61"/>
      <c r="L564" s="61"/>
      <c r="M564" s="15"/>
      <c r="N564" s="52"/>
    </row>
    <row r="565" spans="3:14" ht="15.95" customHeight="1" thickBot="1">
      <c r="C565" s="325"/>
      <c r="D565" s="100" t="s">
        <v>33</v>
      </c>
      <c r="E565" s="30">
        <v>5</v>
      </c>
      <c r="F565" s="66">
        <f>'متابعة 3 '!Q29</f>
        <v>0</v>
      </c>
      <c r="G565" s="14"/>
      <c r="H565" s="51"/>
      <c r="I565" s="40"/>
      <c r="J565" s="40"/>
      <c r="K565" s="40"/>
      <c r="L565" s="15"/>
      <c r="M565" s="15"/>
      <c r="N565" s="52"/>
    </row>
    <row r="566" spans="3:14" ht="15.95" customHeight="1" thickBot="1">
      <c r="C566" s="325"/>
      <c r="D566" s="100" t="s">
        <v>7</v>
      </c>
      <c r="E566" s="30">
        <v>4</v>
      </c>
      <c r="F566" s="66">
        <f>'متابعة 3 '!R29</f>
        <v>0</v>
      </c>
      <c r="G566" s="14"/>
      <c r="H566" s="51"/>
      <c r="L566" s="15"/>
      <c r="M566" s="15"/>
      <c r="N566" s="52"/>
    </row>
    <row r="567" spans="3:14" ht="15.95" customHeight="1" thickBot="1">
      <c r="C567" s="326"/>
      <c r="D567" s="100" t="s">
        <v>13</v>
      </c>
      <c r="E567" s="30">
        <v>14</v>
      </c>
      <c r="F567" s="213">
        <f>SUM(F564:F566)</f>
        <v>0</v>
      </c>
      <c r="G567" s="14"/>
      <c r="H567" s="51"/>
      <c r="I567" s="177" t="s">
        <v>47</v>
      </c>
      <c r="L567" s="15"/>
      <c r="M567" s="15"/>
      <c r="N567" s="52"/>
    </row>
    <row r="568" spans="3:14" ht="15.95" customHeight="1" thickBot="1">
      <c r="C568" s="329" t="s">
        <v>34</v>
      </c>
      <c r="D568" s="330"/>
      <c r="E568" s="32">
        <f>E528+E537+E541</f>
        <v>50</v>
      </c>
      <c r="F568" s="214" t="e">
        <f>F554+F563+F567</f>
        <v>#DIV/0!</v>
      </c>
      <c r="G568" s="331"/>
      <c r="H568" s="51"/>
      <c r="I568" s="356">
        <f>بيانات!F32</f>
        <v>0</v>
      </c>
      <c r="J568" s="357"/>
      <c r="K568" s="357"/>
      <c r="L568" s="357"/>
      <c r="M568" s="358"/>
      <c r="N568" s="52"/>
    </row>
    <row r="569" spans="3:14" ht="15.95" customHeight="1" thickBot="1">
      <c r="C569" s="333" t="s">
        <v>88</v>
      </c>
      <c r="D569" s="334"/>
      <c r="E569" s="210" t="e">
        <f>'متابعة 3 '!X29</f>
        <v>#DIV/0!</v>
      </c>
      <c r="F569" s="206" t="e">
        <f>F568*100/E568&amp;" %"</f>
        <v>#DIV/0!</v>
      </c>
      <c r="G569" s="332"/>
      <c r="H569" s="51"/>
      <c r="I569" s="373" t="str">
        <f>بيانات!G26</f>
        <v>AL-SADOON</v>
      </c>
      <c r="J569" s="374"/>
      <c r="K569" s="374"/>
      <c r="L569" s="374"/>
      <c r="M569" s="375"/>
      <c r="N569" s="52"/>
    </row>
    <row r="570" spans="3:14" ht="15.95" customHeight="1" thickBot="1">
      <c r="C570" s="98" t="s">
        <v>40</v>
      </c>
      <c r="D570" s="335">
        <f>بيانات!D8</f>
        <v>0</v>
      </c>
      <c r="E570" s="335"/>
      <c r="F570" s="335"/>
      <c r="G570" s="101"/>
      <c r="H570" s="51"/>
      <c r="I570" s="376"/>
      <c r="J570" s="377"/>
      <c r="K570" s="377"/>
      <c r="L570" s="377"/>
      <c r="M570" s="378"/>
      <c r="N570" s="52"/>
    </row>
    <row r="571" spans="3:14" ht="15.95" customHeight="1" thickBot="1">
      <c r="C571" s="321" t="s">
        <v>43</v>
      </c>
      <c r="D571" s="321"/>
      <c r="E571" s="322"/>
      <c r="F571" s="322"/>
      <c r="G571" s="24"/>
      <c r="H571" s="53"/>
      <c r="I571" s="54"/>
      <c r="J571" s="54"/>
      <c r="K571" s="54"/>
      <c r="L571" s="55"/>
      <c r="M571" s="55"/>
      <c r="N571" s="56"/>
    </row>
    <row r="572" spans="3:14"/>
    <row r="573" spans="3:14" ht="15.95" customHeight="1">
      <c r="C573" s="336" t="s">
        <v>42</v>
      </c>
      <c r="D573" s="336"/>
      <c r="E573" s="336"/>
      <c r="F573" s="336"/>
    </row>
    <row r="574" spans="3:14" ht="15.95" customHeight="1" thickBot="1">
      <c r="C574" s="337">
        <f>بيانات!D9</f>
        <v>0</v>
      </c>
      <c r="D574" s="337"/>
      <c r="E574" s="337"/>
      <c r="F574" s="337"/>
    </row>
    <row r="575" spans="3:14" ht="15.95" customHeight="1" thickBot="1">
      <c r="C575" s="338" t="s">
        <v>78</v>
      </c>
      <c r="D575" s="338"/>
      <c r="E575" s="338"/>
      <c r="F575" s="338"/>
      <c r="G575" s="25"/>
      <c r="H575" s="47"/>
      <c r="I575" s="48"/>
      <c r="J575" s="48"/>
      <c r="K575" s="48"/>
      <c r="L575" s="49"/>
      <c r="M575" s="49"/>
      <c r="N575" s="50"/>
    </row>
    <row r="576" spans="3:14" ht="15.95" customHeight="1" thickBot="1">
      <c r="C576" s="33" t="s">
        <v>1</v>
      </c>
      <c r="D576" s="67">
        <f>'متابعة 3 '!B30</f>
        <v>0</v>
      </c>
      <c r="E576" s="33" t="s">
        <v>39</v>
      </c>
      <c r="F576" s="68" t="str">
        <f>'متابعة 3 '!P3</f>
        <v>أول 4</v>
      </c>
      <c r="G576" s="26"/>
      <c r="H576" s="51" t="s">
        <v>44</v>
      </c>
      <c r="I576" s="348" t="s">
        <v>46</v>
      </c>
      <c r="J576" s="349"/>
      <c r="K576" s="349"/>
      <c r="L576" s="349"/>
      <c r="M576" s="350"/>
      <c r="N576" s="52"/>
    </row>
    <row r="577" spans="3:14" ht="15.95" customHeight="1" thickBot="1">
      <c r="C577" s="340" t="s">
        <v>70</v>
      </c>
      <c r="D577" s="341"/>
      <c r="E577" s="372">
        <f>بيانات!I33</f>
        <v>0</v>
      </c>
      <c r="F577" s="341"/>
      <c r="G577" s="38"/>
      <c r="H577" s="51"/>
      <c r="L577" s="39"/>
      <c r="M577" s="15"/>
      <c r="N577" s="52"/>
    </row>
    <row r="578" spans="3:14" ht="17.100000000000001" customHeight="1" thickBot="1">
      <c r="C578" s="339" t="s">
        <v>35</v>
      </c>
      <c r="D578" s="176" t="s">
        <v>74</v>
      </c>
      <c r="E578" s="28">
        <v>4</v>
      </c>
      <c r="F578" s="65" t="e">
        <f>CEILING(AVERAGE('متابعة 3 '!C30:E30),0.5)</f>
        <v>#DIV/0!</v>
      </c>
      <c r="G578" s="14"/>
      <c r="H578" s="51"/>
      <c r="I578" s="94" t="s">
        <v>8</v>
      </c>
      <c r="J578" s="95">
        <f>E580</f>
        <v>6</v>
      </c>
      <c r="K578" s="96" t="e">
        <f>AVERAGEIF('متابعة 3 '!S8:S40,"&gt;0")</f>
        <v>#DIV/0!</v>
      </c>
      <c r="L578" s="97" t="e">
        <f>F580</f>
        <v>#DIV/0!</v>
      </c>
      <c r="M578" s="15"/>
      <c r="N578" s="52"/>
    </row>
    <row r="579" spans="3:14" ht="17.100000000000001" customHeight="1" thickBot="1">
      <c r="C579" s="339"/>
      <c r="D579" s="99" t="s">
        <v>25</v>
      </c>
      <c r="E579" s="28">
        <v>2</v>
      </c>
      <c r="F579" s="65" t="e">
        <f>CEILING(AVERAGE('متابعة 3 '!F30:G30),0.5)</f>
        <v>#DIV/0!</v>
      </c>
      <c r="G579" s="14"/>
      <c r="H579" s="51"/>
      <c r="I579" s="94" t="s">
        <v>45</v>
      </c>
      <c r="J579" s="95">
        <f>E589</f>
        <v>30</v>
      </c>
      <c r="K579" s="96" t="e">
        <f>AVERAGEIF('متابعة 3 '!T8:T40,"&gt;0")</f>
        <v>#DIV/0!</v>
      </c>
      <c r="L579" s="97">
        <f>F589</f>
        <v>0</v>
      </c>
      <c r="M579" s="15"/>
      <c r="N579" s="52"/>
    </row>
    <row r="580" spans="3:14" ht="17.100000000000001" customHeight="1" thickBot="1">
      <c r="C580" s="339"/>
      <c r="D580" s="99" t="s">
        <v>13</v>
      </c>
      <c r="E580" s="28">
        <v>6</v>
      </c>
      <c r="F580" s="212" t="e">
        <f>SUM(F578:F579)</f>
        <v>#DIV/0!</v>
      </c>
      <c r="G580" s="14"/>
      <c r="H580" s="51"/>
      <c r="I580" s="94" t="s">
        <v>12</v>
      </c>
      <c r="J580" s="95">
        <f>E593</f>
        <v>14</v>
      </c>
      <c r="K580" s="96" t="e">
        <f>AVERAGEIF('متابعة 3 '!U8:U40,"&gt;0")</f>
        <v>#DIV/0!</v>
      </c>
      <c r="L580" s="97">
        <f>F593</f>
        <v>0</v>
      </c>
      <c r="M580" s="15"/>
      <c r="N580" s="52"/>
    </row>
    <row r="581" spans="3:14" ht="15.95" customHeight="1" thickBot="1">
      <c r="C581" s="323" t="s">
        <v>23</v>
      </c>
      <c r="D581" s="323"/>
      <c r="E581" s="30">
        <v>4</v>
      </c>
      <c r="F581" s="66">
        <f>'متابعة 3 '!H30</f>
        <v>0</v>
      </c>
      <c r="G581" s="14"/>
      <c r="H581" s="51"/>
      <c r="L581" s="39"/>
      <c r="M581" s="15"/>
      <c r="N581" s="52"/>
    </row>
    <row r="582" spans="3:14" ht="15.95" customHeight="1" thickBot="1">
      <c r="C582" s="323" t="s">
        <v>24</v>
      </c>
      <c r="D582" s="323"/>
      <c r="E582" s="28">
        <v>4</v>
      </c>
      <c r="F582" s="66">
        <f>'متابعة 3 '!I30</f>
        <v>0</v>
      </c>
      <c r="G582" s="31"/>
      <c r="H582" s="51"/>
      <c r="L582" s="39"/>
      <c r="M582" s="15"/>
      <c r="N582" s="52"/>
    </row>
    <row r="583" spans="3:14" ht="15.95" customHeight="1" thickBot="1">
      <c r="C583" s="324" t="s">
        <v>36</v>
      </c>
      <c r="D583" s="99" t="s">
        <v>26</v>
      </c>
      <c r="E583" s="28">
        <v>4</v>
      </c>
      <c r="F583" s="66">
        <f>'متابعة 3 '!J30</f>
        <v>0</v>
      </c>
      <c r="G583" s="31"/>
      <c r="H583" s="51"/>
      <c r="L583" s="39"/>
      <c r="M583" s="15"/>
      <c r="N583" s="52"/>
    </row>
    <row r="584" spans="3:14" ht="15.95" customHeight="1" thickBot="1">
      <c r="C584" s="325"/>
      <c r="D584" s="99" t="s">
        <v>27</v>
      </c>
      <c r="E584" s="30">
        <v>3</v>
      </c>
      <c r="F584" s="66">
        <f>'متابعة 3 '!K30</f>
        <v>0</v>
      </c>
      <c r="G584" s="14"/>
      <c r="H584" s="51"/>
      <c r="L584" s="39"/>
      <c r="M584" s="15"/>
      <c r="N584" s="52"/>
    </row>
    <row r="585" spans="3:14" ht="15.95" customHeight="1" thickBot="1">
      <c r="C585" s="325"/>
      <c r="D585" s="99" t="s">
        <v>28</v>
      </c>
      <c r="E585" s="30">
        <v>4</v>
      </c>
      <c r="F585" s="66">
        <f>'متابعة 3 '!L30</f>
        <v>0</v>
      </c>
      <c r="G585" s="14"/>
      <c r="H585" s="51"/>
      <c r="L585" s="39"/>
      <c r="M585" s="15"/>
      <c r="N585" s="52"/>
    </row>
    <row r="586" spans="3:14" ht="15.95" customHeight="1" thickBot="1">
      <c r="C586" s="325"/>
      <c r="D586" s="99" t="s">
        <v>29</v>
      </c>
      <c r="E586" s="30">
        <v>3</v>
      </c>
      <c r="F586" s="66">
        <f>'متابعة 3 '!M30</f>
        <v>0</v>
      </c>
      <c r="G586" s="14"/>
      <c r="H586" s="51"/>
      <c r="L586" s="39"/>
      <c r="M586" s="15"/>
      <c r="N586" s="52"/>
    </row>
    <row r="587" spans="3:14" ht="15.95" customHeight="1" thickBot="1">
      <c r="C587" s="326"/>
      <c r="D587" s="99" t="s">
        <v>30</v>
      </c>
      <c r="E587" s="30">
        <v>4</v>
      </c>
      <c r="F587" s="66">
        <f>'متابعة 3 '!N30</f>
        <v>0</v>
      </c>
      <c r="G587" s="14"/>
      <c r="H587" s="51"/>
      <c r="L587" s="39"/>
      <c r="M587" s="15"/>
      <c r="N587" s="52"/>
    </row>
    <row r="588" spans="3:14" ht="15.95" customHeight="1" thickBot="1">
      <c r="C588" s="323" t="s">
        <v>31</v>
      </c>
      <c r="D588" s="323"/>
      <c r="E588" s="30">
        <v>4</v>
      </c>
      <c r="F588" s="66">
        <f>'متابعة 3 '!O30</f>
        <v>0</v>
      </c>
      <c r="G588" s="14"/>
      <c r="H588" s="51"/>
      <c r="I588" s="61"/>
      <c r="J588" s="61"/>
      <c r="K588" s="61"/>
      <c r="L588" s="61"/>
      <c r="M588" s="15"/>
      <c r="N588" s="52"/>
    </row>
    <row r="589" spans="3:14" ht="15.95" customHeight="1" thickBot="1">
      <c r="C589" s="327" t="s">
        <v>13</v>
      </c>
      <c r="D589" s="328"/>
      <c r="E589" s="30">
        <v>30</v>
      </c>
      <c r="F589" s="212">
        <f>SUM(F581:F588)</f>
        <v>0</v>
      </c>
      <c r="G589" s="14"/>
      <c r="H589" s="51"/>
      <c r="I589" s="61"/>
      <c r="J589" s="61"/>
      <c r="K589" s="61"/>
      <c r="L589" s="61"/>
      <c r="M589" s="15"/>
      <c r="N589" s="52"/>
    </row>
    <row r="590" spans="3:14" ht="15.95" customHeight="1" thickBot="1">
      <c r="C590" s="324" t="s">
        <v>37</v>
      </c>
      <c r="D590" s="100" t="s">
        <v>32</v>
      </c>
      <c r="E590" s="30">
        <v>5</v>
      </c>
      <c r="F590" s="66">
        <f>'متابعة 3 '!P30</f>
        <v>0</v>
      </c>
      <c r="G590" s="14"/>
      <c r="H590" s="51"/>
      <c r="I590" s="61"/>
      <c r="J590" s="61"/>
      <c r="K590" s="61"/>
      <c r="L590" s="61"/>
      <c r="M590" s="15"/>
      <c r="N590" s="52"/>
    </row>
    <row r="591" spans="3:14" ht="15.95" customHeight="1" thickBot="1">
      <c r="C591" s="325"/>
      <c r="D591" s="100" t="s">
        <v>33</v>
      </c>
      <c r="E591" s="30">
        <v>5</v>
      </c>
      <c r="F591" s="66">
        <f>'متابعة 3 '!Q30</f>
        <v>0</v>
      </c>
      <c r="G591" s="14"/>
      <c r="H591" s="51"/>
      <c r="I591" s="40"/>
      <c r="J591" s="40"/>
      <c r="K591" s="40"/>
      <c r="L591" s="15"/>
      <c r="M591" s="15"/>
      <c r="N591" s="52"/>
    </row>
    <row r="592" spans="3:14" ht="15.95" customHeight="1" thickBot="1">
      <c r="C592" s="325"/>
      <c r="D592" s="100" t="s">
        <v>7</v>
      </c>
      <c r="E592" s="30">
        <v>4</v>
      </c>
      <c r="F592" s="66">
        <f>'متابعة 3 '!R30</f>
        <v>0</v>
      </c>
      <c r="G592" s="14"/>
      <c r="H592" s="51"/>
      <c r="L592" s="15"/>
      <c r="M592" s="15"/>
      <c r="N592" s="52"/>
    </row>
    <row r="593" spans="3:14" ht="15.95" customHeight="1" thickBot="1">
      <c r="C593" s="326"/>
      <c r="D593" s="100" t="s">
        <v>13</v>
      </c>
      <c r="E593" s="30">
        <v>14</v>
      </c>
      <c r="F593" s="213">
        <f>SUM(F590:F592)</f>
        <v>0</v>
      </c>
      <c r="G593" s="14"/>
      <c r="H593" s="51"/>
      <c r="I593" s="177" t="s">
        <v>47</v>
      </c>
      <c r="L593" s="15"/>
      <c r="M593" s="15"/>
      <c r="N593" s="52"/>
    </row>
    <row r="594" spans="3:14" ht="15.95" customHeight="1" thickBot="1">
      <c r="C594" s="329" t="s">
        <v>34</v>
      </c>
      <c r="D594" s="330"/>
      <c r="E594" s="32">
        <f>E580+E589+E593</f>
        <v>50</v>
      </c>
      <c r="F594" s="214" t="e">
        <f>F580+F589+F593</f>
        <v>#DIV/0!</v>
      </c>
      <c r="G594" s="331"/>
      <c r="H594" s="51"/>
      <c r="I594" s="356">
        <f>بيانات!F33</f>
        <v>0</v>
      </c>
      <c r="J594" s="357"/>
      <c r="K594" s="357"/>
      <c r="L594" s="357"/>
      <c r="M594" s="358"/>
      <c r="N594" s="52"/>
    </row>
    <row r="595" spans="3:14" ht="15.95" customHeight="1" thickBot="1">
      <c r="C595" s="333" t="s">
        <v>88</v>
      </c>
      <c r="D595" s="334"/>
      <c r="E595" s="210" t="e">
        <f>'متابعة 3 '!X30</f>
        <v>#DIV/0!</v>
      </c>
      <c r="F595" s="206" t="e">
        <f>F594*100/E594&amp;" %"</f>
        <v>#DIV/0!</v>
      </c>
      <c r="G595" s="332"/>
      <c r="H595" s="51"/>
      <c r="I595" s="373" t="str">
        <f>بيانات!G26</f>
        <v>AL-SADOON</v>
      </c>
      <c r="J595" s="374"/>
      <c r="K595" s="374"/>
      <c r="L595" s="374"/>
      <c r="M595" s="375"/>
      <c r="N595" s="52"/>
    </row>
    <row r="596" spans="3:14" ht="15.95" customHeight="1" thickBot="1">
      <c r="C596" s="98" t="s">
        <v>40</v>
      </c>
      <c r="D596" s="335">
        <f>بيانات!D8</f>
        <v>0</v>
      </c>
      <c r="E596" s="335"/>
      <c r="F596" s="335"/>
      <c r="G596" s="101"/>
      <c r="H596" s="51"/>
      <c r="I596" s="376"/>
      <c r="J596" s="377"/>
      <c r="K596" s="377"/>
      <c r="L596" s="377"/>
      <c r="M596" s="378"/>
      <c r="N596" s="52"/>
    </row>
    <row r="597" spans="3:14" ht="15.95" customHeight="1" thickBot="1">
      <c r="C597" s="321" t="s">
        <v>43</v>
      </c>
      <c r="D597" s="321"/>
      <c r="E597" s="322"/>
      <c r="F597" s="322"/>
      <c r="G597" s="24"/>
      <c r="H597" s="53"/>
      <c r="I597" s="54"/>
      <c r="J597" s="54"/>
      <c r="K597" s="54"/>
      <c r="L597" s="55"/>
      <c r="M597" s="55"/>
      <c r="N597" s="56"/>
    </row>
    <row r="598" spans="3:14" ht="15.95" customHeight="1">
      <c r="C598" s="57"/>
      <c r="D598" s="22"/>
      <c r="E598" s="23"/>
      <c r="F598" s="24"/>
      <c r="G598" s="24"/>
    </row>
    <row r="599" spans="3:14" ht="15.95" customHeight="1">
      <c r="C599" s="336" t="s">
        <v>42</v>
      </c>
      <c r="D599" s="336"/>
      <c r="E599" s="336"/>
      <c r="F599" s="336"/>
    </row>
    <row r="600" spans="3:14" ht="15.95" customHeight="1" thickBot="1">
      <c r="C600" s="337">
        <f>بيانات!D9</f>
        <v>0</v>
      </c>
      <c r="D600" s="337"/>
      <c r="E600" s="337"/>
      <c r="F600" s="337"/>
    </row>
    <row r="601" spans="3:14" ht="15.95" customHeight="1" thickBot="1">
      <c r="C601" s="338" t="s">
        <v>78</v>
      </c>
      <c r="D601" s="338"/>
      <c r="E601" s="338"/>
      <c r="F601" s="338"/>
      <c r="G601" s="25"/>
      <c r="H601" s="47"/>
      <c r="I601" s="48"/>
      <c r="J601" s="48"/>
      <c r="K601" s="48"/>
      <c r="L601" s="49"/>
      <c r="M601" s="49"/>
      <c r="N601" s="50"/>
    </row>
    <row r="602" spans="3:14" ht="15.95" customHeight="1" thickBot="1">
      <c r="C602" s="33" t="s">
        <v>1</v>
      </c>
      <c r="D602" s="67">
        <f>'متابعة 3 '!B31</f>
        <v>0</v>
      </c>
      <c r="E602" s="33" t="s">
        <v>39</v>
      </c>
      <c r="F602" s="68" t="str">
        <f>'متابعة 3 '!P3</f>
        <v>أول 4</v>
      </c>
      <c r="G602" s="26"/>
      <c r="H602" s="51" t="s">
        <v>44</v>
      </c>
      <c r="I602" s="348" t="s">
        <v>46</v>
      </c>
      <c r="J602" s="349"/>
      <c r="K602" s="349"/>
      <c r="L602" s="349"/>
      <c r="M602" s="350"/>
      <c r="N602" s="52"/>
    </row>
    <row r="603" spans="3:14" ht="15.95" customHeight="1" thickBot="1">
      <c r="C603" s="340" t="s">
        <v>70</v>
      </c>
      <c r="D603" s="341"/>
      <c r="E603" s="372">
        <f>بيانات!I33</f>
        <v>0</v>
      </c>
      <c r="F603" s="341"/>
      <c r="G603" s="38"/>
      <c r="H603" s="51"/>
      <c r="L603" s="39"/>
      <c r="M603" s="15"/>
      <c r="N603" s="52"/>
    </row>
    <row r="604" spans="3:14" ht="17.100000000000001" customHeight="1" thickBot="1">
      <c r="C604" s="339" t="s">
        <v>35</v>
      </c>
      <c r="D604" s="176" t="s">
        <v>74</v>
      </c>
      <c r="E604" s="28">
        <v>4</v>
      </c>
      <c r="F604" s="65" t="e">
        <f>CEILING(AVERAGE('متابعة 3 '!C31:E31),0.5)</f>
        <v>#DIV/0!</v>
      </c>
      <c r="G604" s="14"/>
      <c r="H604" s="51"/>
      <c r="I604" s="94" t="s">
        <v>8</v>
      </c>
      <c r="J604" s="95">
        <f>E580</f>
        <v>6</v>
      </c>
      <c r="K604" s="96" t="e">
        <f>AVERAGEIF('متابعة 3 '!S8:S40,"&gt;0")</f>
        <v>#DIV/0!</v>
      </c>
      <c r="L604" s="97" t="e">
        <f>F606</f>
        <v>#DIV/0!</v>
      </c>
      <c r="M604" s="15"/>
      <c r="N604" s="52"/>
    </row>
    <row r="605" spans="3:14" ht="17.100000000000001" customHeight="1" thickBot="1">
      <c r="C605" s="339"/>
      <c r="D605" s="99" t="s">
        <v>25</v>
      </c>
      <c r="E605" s="28">
        <v>2</v>
      </c>
      <c r="F605" s="65" t="e">
        <f>CEILING(AVERAGE('متابعة 3 '!F31:G31),0.5)</f>
        <v>#DIV/0!</v>
      </c>
      <c r="G605" s="14"/>
      <c r="H605" s="51"/>
      <c r="I605" s="94" t="s">
        <v>45</v>
      </c>
      <c r="J605" s="95">
        <f>E589</f>
        <v>30</v>
      </c>
      <c r="K605" s="96" t="e">
        <f>AVERAGEIF('متابعة 3 '!T8:T40,"&gt;0")</f>
        <v>#DIV/0!</v>
      </c>
      <c r="L605" s="97">
        <f>F615</f>
        <v>0</v>
      </c>
      <c r="M605" s="15"/>
      <c r="N605" s="52"/>
    </row>
    <row r="606" spans="3:14" ht="17.100000000000001" customHeight="1" thickBot="1">
      <c r="C606" s="339"/>
      <c r="D606" s="99" t="s">
        <v>13</v>
      </c>
      <c r="E606" s="28">
        <v>6</v>
      </c>
      <c r="F606" s="212" t="e">
        <f>SUM(F604:F605)</f>
        <v>#DIV/0!</v>
      </c>
      <c r="G606" s="14"/>
      <c r="H606" s="51"/>
      <c r="I606" s="94" t="s">
        <v>12</v>
      </c>
      <c r="J606" s="95">
        <f>E593</f>
        <v>14</v>
      </c>
      <c r="K606" s="96" t="e">
        <f>AVERAGEIF('متابعة 3 '!U8:U40,"&gt;0")</f>
        <v>#DIV/0!</v>
      </c>
      <c r="L606" s="97">
        <f>F619</f>
        <v>0</v>
      </c>
      <c r="M606" s="15"/>
      <c r="N606" s="52"/>
    </row>
    <row r="607" spans="3:14" ht="15.95" customHeight="1" thickBot="1">
      <c r="C607" s="323" t="s">
        <v>23</v>
      </c>
      <c r="D607" s="323"/>
      <c r="E607" s="30">
        <v>4</v>
      </c>
      <c r="F607" s="66">
        <f>'متابعة 3 '!H31</f>
        <v>0</v>
      </c>
      <c r="G607" s="14"/>
      <c r="H607" s="51"/>
      <c r="L607" s="39"/>
      <c r="M607" s="15"/>
      <c r="N607" s="52"/>
    </row>
    <row r="608" spans="3:14" ht="15.95" customHeight="1" thickBot="1">
      <c r="C608" s="323" t="s">
        <v>24</v>
      </c>
      <c r="D608" s="323"/>
      <c r="E608" s="28">
        <v>4</v>
      </c>
      <c r="F608" s="66">
        <f>'متابعة 3 '!I31</f>
        <v>0</v>
      </c>
      <c r="G608" s="31"/>
      <c r="H608" s="51"/>
      <c r="L608" s="39"/>
      <c r="M608" s="15"/>
      <c r="N608" s="52"/>
    </row>
    <row r="609" spans="3:14" ht="15.95" customHeight="1" thickBot="1">
      <c r="C609" s="324" t="s">
        <v>36</v>
      </c>
      <c r="D609" s="99" t="s">
        <v>26</v>
      </c>
      <c r="E609" s="28">
        <v>4</v>
      </c>
      <c r="F609" s="66">
        <f>'متابعة 3 '!J31</f>
        <v>0</v>
      </c>
      <c r="G609" s="31"/>
      <c r="H609" s="51"/>
      <c r="L609" s="39"/>
      <c r="M609" s="15"/>
      <c r="N609" s="52"/>
    </row>
    <row r="610" spans="3:14" ht="15.95" customHeight="1" thickBot="1">
      <c r="C610" s="325"/>
      <c r="D610" s="99" t="s">
        <v>27</v>
      </c>
      <c r="E610" s="30">
        <v>3</v>
      </c>
      <c r="F610" s="66">
        <f>'متابعة 3 '!K31</f>
        <v>0</v>
      </c>
      <c r="G610" s="14"/>
      <c r="H610" s="51"/>
      <c r="L610" s="39"/>
      <c r="M610" s="15"/>
      <c r="N610" s="52"/>
    </row>
    <row r="611" spans="3:14" ht="15.95" customHeight="1" thickBot="1">
      <c r="C611" s="325"/>
      <c r="D611" s="99" t="s">
        <v>28</v>
      </c>
      <c r="E611" s="30">
        <v>4</v>
      </c>
      <c r="F611" s="66">
        <f>'متابعة 3 '!L31</f>
        <v>0</v>
      </c>
      <c r="G611" s="14"/>
      <c r="H611" s="51"/>
      <c r="L611" s="39"/>
      <c r="M611" s="15"/>
      <c r="N611" s="52"/>
    </row>
    <row r="612" spans="3:14" ht="15.95" customHeight="1" thickBot="1">
      <c r="C612" s="325"/>
      <c r="D612" s="99" t="s">
        <v>29</v>
      </c>
      <c r="E612" s="30">
        <v>3</v>
      </c>
      <c r="F612" s="66">
        <f>'متابعة 3 '!M31</f>
        <v>0</v>
      </c>
      <c r="G612" s="14"/>
      <c r="H612" s="51"/>
      <c r="L612" s="39"/>
      <c r="M612" s="15"/>
      <c r="N612" s="52"/>
    </row>
    <row r="613" spans="3:14" ht="15.95" customHeight="1" thickBot="1">
      <c r="C613" s="326"/>
      <c r="D613" s="99" t="s">
        <v>30</v>
      </c>
      <c r="E613" s="30">
        <v>4</v>
      </c>
      <c r="F613" s="66">
        <f>'متابعة 3 '!N31</f>
        <v>0</v>
      </c>
      <c r="G613" s="14"/>
      <c r="H613" s="51"/>
      <c r="L613" s="39"/>
      <c r="M613" s="15"/>
      <c r="N613" s="52"/>
    </row>
    <row r="614" spans="3:14" ht="15.95" customHeight="1" thickBot="1">
      <c r="C614" s="323" t="s">
        <v>31</v>
      </c>
      <c r="D614" s="323"/>
      <c r="E614" s="30">
        <v>4</v>
      </c>
      <c r="F614" s="66">
        <f>'متابعة 3 '!O31</f>
        <v>0</v>
      </c>
      <c r="G614" s="14"/>
      <c r="H614" s="51"/>
      <c r="I614" s="61"/>
      <c r="J614" s="61"/>
      <c r="K614" s="61"/>
      <c r="L614" s="61"/>
      <c r="M614" s="15"/>
      <c r="N614" s="52"/>
    </row>
    <row r="615" spans="3:14" ht="15.95" customHeight="1" thickBot="1">
      <c r="C615" s="327" t="s">
        <v>13</v>
      </c>
      <c r="D615" s="328"/>
      <c r="E615" s="30">
        <v>30</v>
      </c>
      <c r="F615" s="212">
        <f>SUM(F607:F614)</f>
        <v>0</v>
      </c>
      <c r="G615" s="14"/>
      <c r="H615" s="51"/>
      <c r="I615" s="61"/>
      <c r="J615" s="61"/>
      <c r="K615" s="61"/>
      <c r="L615" s="61"/>
      <c r="M615" s="15"/>
      <c r="N615" s="52"/>
    </row>
    <row r="616" spans="3:14" ht="15.95" customHeight="1" thickBot="1">
      <c r="C616" s="324" t="s">
        <v>37</v>
      </c>
      <c r="D616" s="100" t="s">
        <v>32</v>
      </c>
      <c r="E616" s="30">
        <v>5</v>
      </c>
      <c r="F616" s="66">
        <f>'متابعة 3 '!P31</f>
        <v>0</v>
      </c>
      <c r="G616" s="14"/>
      <c r="H616" s="51"/>
      <c r="I616" s="61"/>
      <c r="J616" s="61"/>
      <c r="K616" s="61"/>
      <c r="L616" s="61"/>
      <c r="M616" s="15"/>
      <c r="N616" s="52"/>
    </row>
    <row r="617" spans="3:14" ht="15.95" customHeight="1" thickBot="1">
      <c r="C617" s="325"/>
      <c r="D617" s="100" t="s">
        <v>33</v>
      </c>
      <c r="E617" s="30">
        <v>5</v>
      </c>
      <c r="F617" s="66">
        <f>'متابعة 3 '!Q31</f>
        <v>0</v>
      </c>
      <c r="G617" s="14"/>
      <c r="H617" s="51"/>
      <c r="I617" s="40"/>
      <c r="J617" s="40"/>
      <c r="K617" s="40"/>
      <c r="L617" s="15"/>
      <c r="M617" s="15"/>
      <c r="N617" s="52"/>
    </row>
    <row r="618" spans="3:14" ht="15.95" customHeight="1" thickBot="1">
      <c r="C618" s="325"/>
      <c r="D618" s="100" t="s">
        <v>7</v>
      </c>
      <c r="E618" s="30">
        <v>4</v>
      </c>
      <c r="F618" s="66">
        <f>'متابعة 3 '!R31</f>
        <v>0</v>
      </c>
      <c r="G618" s="14"/>
      <c r="H618" s="51"/>
      <c r="L618" s="15"/>
      <c r="M618" s="15"/>
      <c r="N618" s="52"/>
    </row>
    <row r="619" spans="3:14" ht="15.95" customHeight="1" thickBot="1">
      <c r="C619" s="326"/>
      <c r="D619" s="100" t="s">
        <v>13</v>
      </c>
      <c r="E619" s="30">
        <v>14</v>
      </c>
      <c r="F619" s="213">
        <f>SUM(F616:F618)</f>
        <v>0</v>
      </c>
      <c r="G619" s="14"/>
      <c r="H619" s="51"/>
      <c r="I619" s="177" t="s">
        <v>47</v>
      </c>
      <c r="L619" s="15"/>
      <c r="M619" s="15"/>
      <c r="N619" s="52"/>
    </row>
    <row r="620" spans="3:14" ht="15.95" customHeight="1" thickBot="1">
      <c r="C620" s="329" t="s">
        <v>34</v>
      </c>
      <c r="D620" s="330"/>
      <c r="E620" s="32">
        <f>E580+E589+E593</f>
        <v>50</v>
      </c>
      <c r="F620" s="214" t="e">
        <f>F606+F615+F619</f>
        <v>#DIV/0!</v>
      </c>
      <c r="G620" s="331"/>
      <c r="H620" s="51"/>
      <c r="I620" s="356">
        <f>بيانات!F34</f>
        <v>0</v>
      </c>
      <c r="J620" s="357"/>
      <c r="K620" s="357"/>
      <c r="L620" s="357"/>
      <c r="M620" s="358"/>
      <c r="N620" s="52"/>
    </row>
    <row r="621" spans="3:14" ht="15.95" customHeight="1" thickBot="1">
      <c r="C621" s="333" t="s">
        <v>88</v>
      </c>
      <c r="D621" s="334"/>
      <c r="E621" s="210" t="e">
        <f>'متابعة 3 '!X31</f>
        <v>#DIV/0!</v>
      </c>
      <c r="F621" s="206" t="e">
        <f>F620*100/E620&amp;" %"</f>
        <v>#DIV/0!</v>
      </c>
      <c r="G621" s="332"/>
      <c r="H621" s="51"/>
      <c r="I621" s="373" t="str">
        <f>بيانات!G26</f>
        <v>AL-SADOON</v>
      </c>
      <c r="J621" s="374"/>
      <c r="K621" s="374"/>
      <c r="L621" s="374"/>
      <c r="M621" s="375"/>
      <c r="N621" s="52"/>
    </row>
    <row r="622" spans="3:14" ht="15.95" customHeight="1" thickBot="1">
      <c r="C622" s="98" t="s">
        <v>40</v>
      </c>
      <c r="D622" s="335">
        <f>بيانات!D8</f>
        <v>0</v>
      </c>
      <c r="E622" s="335"/>
      <c r="F622" s="335"/>
      <c r="G622" s="101"/>
      <c r="H622" s="51"/>
      <c r="I622" s="376"/>
      <c r="J622" s="377"/>
      <c r="K622" s="377"/>
      <c r="L622" s="377"/>
      <c r="M622" s="378"/>
      <c r="N622" s="52"/>
    </row>
    <row r="623" spans="3:14" ht="15.95" customHeight="1" thickBot="1">
      <c r="C623" s="321" t="s">
        <v>43</v>
      </c>
      <c r="D623" s="321"/>
      <c r="E623" s="322"/>
      <c r="F623" s="322"/>
      <c r="G623" s="24"/>
      <c r="H623" s="53"/>
      <c r="I623" s="54"/>
      <c r="J623" s="54"/>
      <c r="K623" s="54"/>
      <c r="L623" s="55"/>
      <c r="M623" s="55"/>
      <c r="N623" s="56"/>
    </row>
    <row r="624" spans="3:14"/>
    <row r="625" spans="3:14" ht="15.95" customHeight="1">
      <c r="C625" s="336" t="s">
        <v>42</v>
      </c>
      <c r="D625" s="336"/>
      <c r="E625" s="336"/>
      <c r="F625" s="336"/>
    </row>
    <row r="626" spans="3:14" ht="15.95" customHeight="1" thickBot="1">
      <c r="C626" s="337">
        <f>بيانات!D9</f>
        <v>0</v>
      </c>
      <c r="D626" s="337"/>
      <c r="E626" s="337"/>
      <c r="F626" s="337"/>
    </row>
    <row r="627" spans="3:14" ht="15.95" customHeight="1" thickBot="1">
      <c r="C627" s="338" t="s">
        <v>78</v>
      </c>
      <c r="D627" s="338"/>
      <c r="E627" s="338"/>
      <c r="F627" s="338"/>
      <c r="G627" s="25"/>
      <c r="H627" s="47"/>
      <c r="I627" s="48"/>
      <c r="J627" s="48"/>
      <c r="K627" s="48"/>
      <c r="L627" s="49"/>
      <c r="M627" s="49"/>
      <c r="N627" s="50"/>
    </row>
    <row r="628" spans="3:14" ht="15.95" customHeight="1" thickBot="1">
      <c r="C628" s="33" t="s">
        <v>1</v>
      </c>
      <c r="D628" s="67">
        <f>'متابعة 3 '!B32</f>
        <v>0</v>
      </c>
      <c r="E628" s="33" t="s">
        <v>39</v>
      </c>
      <c r="F628" s="68" t="str">
        <f>'متابعة 3 '!P3</f>
        <v>أول 4</v>
      </c>
      <c r="G628" s="26"/>
      <c r="H628" s="51" t="s">
        <v>44</v>
      </c>
      <c r="I628" s="348" t="s">
        <v>46</v>
      </c>
      <c r="J628" s="349"/>
      <c r="K628" s="349"/>
      <c r="L628" s="349"/>
      <c r="M628" s="350"/>
      <c r="N628" s="52"/>
    </row>
    <row r="629" spans="3:14" ht="15.95" customHeight="1" thickBot="1">
      <c r="C629" s="340" t="s">
        <v>70</v>
      </c>
      <c r="D629" s="341"/>
      <c r="E629" s="372">
        <f>بيانات!I33</f>
        <v>0</v>
      </c>
      <c r="F629" s="341"/>
      <c r="G629" s="38"/>
      <c r="H629" s="51"/>
      <c r="L629" s="39"/>
      <c r="M629" s="15"/>
      <c r="N629" s="52"/>
    </row>
    <row r="630" spans="3:14" ht="17.100000000000001" customHeight="1" thickBot="1">
      <c r="C630" s="339" t="s">
        <v>35</v>
      </c>
      <c r="D630" s="176" t="s">
        <v>74</v>
      </c>
      <c r="E630" s="28">
        <v>4</v>
      </c>
      <c r="F630" s="65" t="e">
        <f>CEILING(AVERAGE('متابعة 3 '!C32:E32),0.5)</f>
        <v>#DIV/0!</v>
      </c>
      <c r="G630" s="14"/>
      <c r="H630" s="51"/>
      <c r="I630" s="94" t="s">
        <v>8</v>
      </c>
      <c r="J630" s="95">
        <f>E632</f>
        <v>6</v>
      </c>
      <c r="K630" s="96" t="e">
        <f>AVERAGEIF('متابعة 3 '!S8:S40,"&gt;0")</f>
        <v>#DIV/0!</v>
      </c>
      <c r="L630" s="97" t="e">
        <f>F632</f>
        <v>#DIV/0!</v>
      </c>
      <c r="M630" s="15"/>
      <c r="N630" s="52"/>
    </row>
    <row r="631" spans="3:14" ht="17.100000000000001" customHeight="1" thickBot="1">
      <c r="C631" s="339"/>
      <c r="D631" s="99" t="s">
        <v>25</v>
      </c>
      <c r="E631" s="28">
        <v>2</v>
      </c>
      <c r="F631" s="65" t="e">
        <f>CEILING(AVERAGE('متابعة 3 '!F32:G32),0.5)</f>
        <v>#DIV/0!</v>
      </c>
      <c r="G631" s="14"/>
      <c r="H631" s="51"/>
      <c r="I631" s="94" t="s">
        <v>45</v>
      </c>
      <c r="J631" s="95">
        <f>E641</f>
        <v>30</v>
      </c>
      <c r="K631" s="96" t="e">
        <f>AVERAGEIF('متابعة 3 '!T8:T40,"&gt;0")</f>
        <v>#DIV/0!</v>
      </c>
      <c r="L631" s="97">
        <f>F641</f>
        <v>0</v>
      </c>
      <c r="M631" s="15"/>
      <c r="N631" s="52"/>
    </row>
    <row r="632" spans="3:14" ht="17.100000000000001" customHeight="1" thickBot="1">
      <c r="C632" s="339"/>
      <c r="D632" s="99" t="s">
        <v>13</v>
      </c>
      <c r="E632" s="28">
        <v>6</v>
      </c>
      <c r="F632" s="212" t="e">
        <f>SUM(F630:F631)</f>
        <v>#DIV/0!</v>
      </c>
      <c r="G632" s="14"/>
      <c r="H632" s="51"/>
      <c r="I632" s="94" t="s">
        <v>12</v>
      </c>
      <c r="J632" s="95">
        <f>E645</f>
        <v>14</v>
      </c>
      <c r="K632" s="96" t="e">
        <f>AVERAGEIF('متابعة 3 '!U8:U80,"&gt;0")</f>
        <v>#DIV/0!</v>
      </c>
      <c r="L632" s="97">
        <f>F645</f>
        <v>0</v>
      </c>
      <c r="M632" s="15"/>
      <c r="N632" s="52"/>
    </row>
    <row r="633" spans="3:14" ht="15.95" customHeight="1" thickBot="1">
      <c r="C633" s="323" t="s">
        <v>23</v>
      </c>
      <c r="D633" s="323"/>
      <c r="E633" s="30">
        <v>4</v>
      </c>
      <c r="F633" s="66">
        <f>'متابعة 3 '!H32</f>
        <v>0</v>
      </c>
      <c r="G633" s="14"/>
      <c r="H633" s="51"/>
      <c r="L633" s="39"/>
      <c r="M633" s="15"/>
      <c r="N633" s="52"/>
    </row>
    <row r="634" spans="3:14" ht="15.95" customHeight="1" thickBot="1">
      <c r="C634" s="323" t="s">
        <v>24</v>
      </c>
      <c r="D634" s="323"/>
      <c r="E634" s="28">
        <v>4</v>
      </c>
      <c r="F634" s="66">
        <f>'متابعة 3 '!I32</f>
        <v>0</v>
      </c>
      <c r="G634" s="31"/>
      <c r="H634" s="51"/>
      <c r="L634" s="39"/>
      <c r="M634" s="15"/>
      <c r="N634" s="52"/>
    </row>
    <row r="635" spans="3:14" ht="15.95" customHeight="1" thickBot="1">
      <c r="C635" s="324" t="s">
        <v>36</v>
      </c>
      <c r="D635" s="99" t="s">
        <v>26</v>
      </c>
      <c r="E635" s="28">
        <v>4</v>
      </c>
      <c r="F635" s="66">
        <f>'متابعة 3 '!J32</f>
        <v>0</v>
      </c>
      <c r="G635" s="31"/>
      <c r="H635" s="51"/>
      <c r="L635" s="39"/>
      <c r="M635" s="15"/>
      <c r="N635" s="52"/>
    </row>
    <row r="636" spans="3:14" ht="15.95" customHeight="1" thickBot="1">
      <c r="C636" s="325"/>
      <c r="D636" s="99" t="s">
        <v>27</v>
      </c>
      <c r="E636" s="30">
        <v>3</v>
      </c>
      <c r="F636" s="66">
        <f>'متابعة 3 '!K32</f>
        <v>0</v>
      </c>
      <c r="G636" s="14"/>
      <c r="H636" s="51"/>
      <c r="L636" s="39"/>
      <c r="M636" s="15"/>
      <c r="N636" s="52"/>
    </row>
    <row r="637" spans="3:14" ht="15.95" customHeight="1" thickBot="1">
      <c r="C637" s="325"/>
      <c r="D637" s="99" t="s">
        <v>28</v>
      </c>
      <c r="E637" s="30">
        <v>4</v>
      </c>
      <c r="F637" s="66">
        <f>'متابعة 3 '!L32</f>
        <v>0</v>
      </c>
      <c r="G637" s="14"/>
      <c r="H637" s="51"/>
      <c r="L637" s="39"/>
      <c r="M637" s="15"/>
      <c r="N637" s="52"/>
    </row>
    <row r="638" spans="3:14" ht="15.95" customHeight="1" thickBot="1">
      <c r="C638" s="325"/>
      <c r="D638" s="99" t="s">
        <v>29</v>
      </c>
      <c r="E638" s="30">
        <v>3</v>
      </c>
      <c r="F638" s="66">
        <f>'متابعة 3 '!M32</f>
        <v>0</v>
      </c>
      <c r="G638" s="14"/>
      <c r="H638" s="51"/>
      <c r="L638" s="39"/>
      <c r="M638" s="15"/>
      <c r="N638" s="52"/>
    </row>
    <row r="639" spans="3:14" ht="15.95" customHeight="1" thickBot="1">
      <c r="C639" s="326"/>
      <c r="D639" s="99" t="s">
        <v>30</v>
      </c>
      <c r="E639" s="30">
        <v>4</v>
      </c>
      <c r="F639" s="66">
        <f>'متابعة 3 '!N32</f>
        <v>0</v>
      </c>
      <c r="G639" s="14"/>
      <c r="H639" s="51"/>
      <c r="L639" s="39"/>
      <c r="M639" s="15"/>
      <c r="N639" s="52"/>
    </row>
    <row r="640" spans="3:14" ht="15.95" customHeight="1" thickBot="1">
      <c r="C640" s="323" t="s">
        <v>31</v>
      </c>
      <c r="D640" s="323"/>
      <c r="E640" s="30">
        <v>4</v>
      </c>
      <c r="F640" s="66">
        <f>'متابعة 3 '!O32</f>
        <v>0</v>
      </c>
      <c r="G640" s="14"/>
      <c r="H640" s="51"/>
      <c r="I640" s="61"/>
      <c r="J640" s="61"/>
      <c r="K640" s="61"/>
      <c r="L640" s="61"/>
      <c r="M640" s="15"/>
      <c r="N640" s="52"/>
    </row>
    <row r="641" spans="3:14" ht="15.95" customHeight="1" thickBot="1">
      <c r="C641" s="327" t="s">
        <v>13</v>
      </c>
      <c r="D641" s="328"/>
      <c r="E641" s="30">
        <v>30</v>
      </c>
      <c r="F641" s="212">
        <f>SUM(F633:F640)</f>
        <v>0</v>
      </c>
      <c r="G641" s="14"/>
      <c r="H641" s="51"/>
      <c r="I641" s="61"/>
      <c r="J641" s="61"/>
      <c r="K641" s="61"/>
      <c r="L641" s="61"/>
      <c r="M641" s="15"/>
      <c r="N641" s="52"/>
    </row>
    <row r="642" spans="3:14" ht="15.95" customHeight="1" thickBot="1">
      <c r="C642" s="324" t="s">
        <v>37</v>
      </c>
      <c r="D642" s="100" t="s">
        <v>32</v>
      </c>
      <c r="E642" s="30">
        <v>5</v>
      </c>
      <c r="F642" s="66">
        <f>'متابعة 3 '!P32</f>
        <v>0</v>
      </c>
      <c r="G642" s="14"/>
      <c r="H642" s="51"/>
      <c r="I642" s="61"/>
      <c r="J642" s="61"/>
      <c r="K642" s="61"/>
      <c r="L642" s="61"/>
      <c r="M642" s="15"/>
      <c r="N642" s="52"/>
    </row>
    <row r="643" spans="3:14" ht="15.95" customHeight="1" thickBot="1">
      <c r="C643" s="325"/>
      <c r="D643" s="100" t="s">
        <v>33</v>
      </c>
      <c r="E643" s="30">
        <v>5</v>
      </c>
      <c r="F643" s="66">
        <f>'متابعة 3 '!Q32</f>
        <v>0</v>
      </c>
      <c r="G643" s="14"/>
      <c r="H643" s="51"/>
      <c r="I643" s="40"/>
      <c r="J643" s="40"/>
      <c r="K643" s="40"/>
      <c r="L643" s="15"/>
      <c r="M643" s="15"/>
      <c r="N643" s="52"/>
    </row>
    <row r="644" spans="3:14" ht="15.95" customHeight="1" thickBot="1">
      <c r="C644" s="325"/>
      <c r="D644" s="100" t="s">
        <v>7</v>
      </c>
      <c r="E644" s="30">
        <v>4</v>
      </c>
      <c r="F644" s="66">
        <f>'متابعة 3 '!R32</f>
        <v>0</v>
      </c>
      <c r="G644" s="14"/>
      <c r="H644" s="51"/>
      <c r="L644" s="15"/>
      <c r="M644" s="15"/>
      <c r="N644" s="52"/>
    </row>
    <row r="645" spans="3:14" ht="15.95" customHeight="1" thickBot="1">
      <c r="C645" s="326"/>
      <c r="D645" s="100" t="s">
        <v>13</v>
      </c>
      <c r="E645" s="30">
        <v>14</v>
      </c>
      <c r="F645" s="213">
        <f>SUM(F642:F644)</f>
        <v>0</v>
      </c>
      <c r="G645" s="14"/>
      <c r="H645" s="51"/>
      <c r="I645" s="177" t="s">
        <v>47</v>
      </c>
      <c r="L645" s="15"/>
      <c r="M645" s="15"/>
      <c r="N645" s="52"/>
    </row>
    <row r="646" spans="3:14" ht="15.95" customHeight="1" thickBot="1">
      <c r="C646" s="329" t="s">
        <v>34</v>
      </c>
      <c r="D646" s="330"/>
      <c r="E646" s="32">
        <f>E632+E641+E645</f>
        <v>50</v>
      </c>
      <c r="F646" s="214" t="e">
        <f>F632+F641+F645</f>
        <v>#DIV/0!</v>
      </c>
      <c r="G646" s="331"/>
      <c r="H646" s="51"/>
      <c r="I646" s="356">
        <f>بيانات!F35</f>
        <v>0</v>
      </c>
      <c r="J646" s="357"/>
      <c r="K646" s="357"/>
      <c r="L646" s="357"/>
      <c r="M646" s="358"/>
      <c r="N646" s="52"/>
    </row>
    <row r="647" spans="3:14" ht="15.95" customHeight="1" thickBot="1">
      <c r="C647" s="333" t="s">
        <v>88</v>
      </c>
      <c r="D647" s="334"/>
      <c r="E647" s="210" t="e">
        <f>'متابعة 3 '!X32</f>
        <v>#DIV/0!</v>
      </c>
      <c r="F647" s="206" t="e">
        <f>F646*100/E646&amp;" %"</f>
        <v>#DIV/0!</v>
      </c>
      <c r="G647" s="332"/>
      <c r="H647" s="51"/>
      <c r="I647" s="373" t="str">
        <f>بيانات!G26</f>
        <v>AL-SADOON</v>
      </c>
      <c r="J647" s="379"/>
      <c r="K647" s="379"/>
      <c r="L647" s="379"/>
      <c r="M647" s="380"/>
      <c r="N647" s="52"/>
    </row>
    <row r="648" spans="3:14" ht="15.95" customHeight="1" thickBot="1">
      <c r="C648" s="98" t="s">
        <v>40</v>
      </c>
      <c r="D648" s="335">
        <f>بيانات!D8</f>
        <v>0</v>
      </c>
      <c r="E648" s="335"/>
      <c r="F648" s="335"/>
      <c r="G648" s="101"/>
      <c r="H648" s="51"/>
      <c r="I648" s="381"/>
      <c r="J648" s="382"/>
      <c r="K648" s="382"/>
      <c r="L648" s="382"/>
      <c r="M648" s="383"/>
      <c r="N648" s="52"/>
    </row>
    <row r="649" spans="3:14" ht="15.95" customHeight="1" thickBot="1">
      <c r="C649" s="321" t="s">
        <v>43</v>
      </c>
      <c r="D649" s="321"/>
      <c r="E649" s="322"/>
      <c r="F649" s="322"/>
      <c r="G649" s="24"/>
      <c r="H649" s="53"/>
      <c r="I649" s="54"/>
      <c r="J649" s="54"/>
      <c r="K649" s="54"/>
      <c r="L649" s="55"/>
      <c r="M649" s="55"/>
      <c r="N649" s="56"/>
    </row>
    <row r="650" spans="3:14" ht="15.95" customHeight="1">
      <c r="C650" s="57"/>
      <c r="D650" s="22"/>
      <c r="E650" s="23"/>
      <c r="F650" s="24"/>
      <c r="G650" s="24"/>
    </row>
    <row r="651" spans="3:14" ht="15.95" customHeight="1">
      <c r="C651" s="336" t="s">
        <v>42</v>
      </c>
      <c r="D651" s="336"/>
      <c r="E651" s="336"/>
      <c r="F651" s="336"/>
    </row>
    <row r="652" spans="3:14" ht="15.95" customHeight="1" thickBot="1">
      <c r="C652" s="337">
        <f>بيانات!D9</f>
        <v>0</v>
      </c>
      <c r="D652" s="337"/>
      <c r="E652" s="337"/>
      <c r="F652" s="337"/>
    </row>
    <row r="653" spans="3:14" ht="15.95" customHeight="1" thickBot="1">
      <c r="C653" s="338" t="s">
        <v>78</v>
      </c>
      <c r="D653" s="338"/>
      <c r="E653" s="338"/>
      <c r="F653" s="338"/>
      <c r="G653" s="25"/>
      <c r="H653" s="47"/>
      <c r="I653" s="48"/>
      <c r="J653" s="48"/>
      <c r="K653" s="48"/>
      <c r="L653" s="49"/>
      <c r="M653" s="49"/>
      <c r="N653" s="50"/>
    </row>
    <row r="654" spans="3:14" ht="15.95" customHeight="1" thickBot="1">
      <c r="C654" s="33" t="s">
        <v>1</v>
      </c>
      <c r="D654" s="67">
        <f>'متابعة 3 '!B33</f>
        <v>0</v>
      </c>
      <c r="E654" s="33" t="s">
        <v>39</v>
      </c>
      <c r="F654" s="68" t="str">
        <f>'متابعة 3 '!P3</f>
        <v>أول 4</v>
      </c>
      <c r="G654" s="26"/>
      <c r="H654" s="51" t="s">
        <v>44</v>
      </c>
      <c r="I654" s="348" t="s">
        <v>46</v>
      </c>
      <c r="J654" s="349"/>
      <c r="K654" s="349"/>
      <c r="L654" s="349"/>
      <c r="M654" s="350"/>
      <c r="N654" s="52"/>
    </row>
    <row r="655" spans="3:14" ht="15.95" customHeight="1" thickBot="1">
      <c r="C655" s="340" t="s">
        <v>70</v>
      </c>
      <c r="D655" s="341"/>
      <c r="E655" s="372">
        <f>بيانات!I33</f>
        <v>0</v>
      </c>
      <c r="F655" s="341"/>
      <c r="G655" s="38"/>
      <c r="H655" s="51"/>
      <c r="L655" s="39"/>
      <c r="M655" s="15"/>
      <c r="N655" s="52"/>
    </row>
    <row r="656" spans="3:14" ht="17.100000000000001" customHeight="1" thickBot="1">
      <c r="C656" s="339" t="s">
        <v>35</v>
      </c>
      <c r="D656" s="176" t="s">
        <v>74</v>
      </c>
      <c r="E656" s="28">
        <v>4</v>
      </c>
      <c r="F656" s="65" t="e">
        <f>CEILING(AVERAGE('متابعة 3 '!C33:E33),0.5)</f>
        <v>#DIV/0!</v>
      </c>
      <c r="G656" s="14"/>
      <c r="H656" s="51"/>
      <c r="I656" s="94" t="s">
        <v>8</v>
      </c>
      <c r="J656" s="95">
        <f>E632</f>
        <v>6</v>
      </c>
      <c r="K656" s="96" t="e">
        <f>AVERAGEIF('متابعة 3 '!S8:S40,"&gt;0")</f>
        <v>#DIV/0!</v>
      </c>
      <c r="L656" s="97" t="e">
        <f>F658</f>
        <v>#DIV/0!</v>
      </c>
      <c r="M656" s="15"/>
      <c r="N656" s="52"/>
    </row>
    <row r="657" spans="3:14" ht="17.100000000000001" customHeight="1" thickBot="1">
      <c r="C657" s="339"/>
      <c r="D657" s="99" t="s">
        <v>25</v>
      </c>
      <c r="E657" s="28">
        <v>2</v>
      </c>
      <c r="F657" s="65" t="e">
        <f>CEILING(AVERAGE('متابعة 3 '!F33:G33),0.5)</f>
        <v>#DIV/0!</v>
      </c>
      <c r="G657" s="14"/>
      <c r="H657" s="51"/>
      <c r="I657" s="94" t="s">
        <v>45</v>
      </c>
      <c r="J657" s="95">
        <f>E641</f>
        <v>30</v>
      </c>
      <c r="K657" s="96" t="e">
        <f>AVERAGEIF('متابعة 3 '!T8:T40,"&gt;0")</f>
        <v>#DIV/0!</v>
      </c>
      <c r="L657" s="97">
        <f>F667</f>
        <v>0</v>
      </c>
      <c r="M657" s="15"/>
      <c r="N657" s="52"/>
    </row>
    <row r="658" spans="3:14" ht="17.100000000000001" customHeight="1" thickBot="1">
      <c r="C658" s="339"/>
      <c r="D658" s="99" t="s">
        <v>13</v>
      </c>
      <c r="E658" s="28">
        <v>6</v>
      </c>
      <c r="F658" s="212" t="e">
        <f>SUM(F656:F657)</f>
        <v>#DIV/0!</v>
      </c>
      <c r="G658" s="14"/>
      <c r="H658" s="51"/>
      <c r="I658" s="94" t="s">
        <v>12</v>
      </c>
      <c r="J658" s="95">
        <f>E645</f>
        <v>14</v>
      </c>
      <c r="K658" s="96" t="e">
        <f>AVERAGEIF('متابعة 3 '!U8:U40,"&gt;0")</f>
        <v>#DIV/0!</v>
      </c>
      <c r="L658" s="97">
        <f>F671</f>
        <v>0</v>
      </c>
      <c r="M658" s="15"/>
      <c r="N658" s="52"/>
    </row>
    <row r="659" spans="3:14" ht="15.95" customHeight="1" thickBot="1">
      <c r="C659" s="323" t="s">
        <v>23</v>
      </c>
      <c r="D659" s="323"/>
      <c r="E659" s="30">
        <v>4</v>
      </c>
      <c r="F659" s="66">
        <f>'متابعة 3 '!H33</f>
        <v>0</v>
      </c>
      <c r="G659" s="14"/>
      <c r="H659" s="51"/>
      <c r="L659" s="39"/>
      <c r="M659" s="15"/>
      <c r="N659" s="52"/>
    </row>
    <row r="660" spans="3:14" ht="15.95" customHeight="1" thickBot="1">
      <c r="C660" s="323" t="s">
        <v>24</v>
      </c>
      <c r="D660" s="323"/>
      <c r="E660" s="28">
        <v>4</v>
      </c>
      <c r="F660" s="66">
        <f>'متابعة 3 '!I33</f>
        <v>0</v>
      </c>
      <c r="G660" s="31"/>
      <c r="H660" s="51"/>
      <c r="L660" s="39"/>
      <c r="M660" s="15"/>
      <c r="N660" s="52"/>
    </row>
    <row r="661" spans="3:14" ht="15.95" customHeight="1" thickBot="1">
      <c r="C661" s="324" t="s">
        <v>36</v>
      </c>
      <c r="D661" s="99" t="s">
        <v>26</v>
      </c>
      <c r="E661" s="28">
        <v>4</v>
      </c>
      <c r="F661" s="66">
        <f>'متابعة 3 '!J33</f>
        <v>0</v>
      </c>
      <c r="G661" s="31"/>
      <c r="H661" s="51"/>
      <c r="L661" s="39"/>
      <c r="M661" s="15"/>
      <c r="N661" s="52"/>
    </row>
    <row r="662" spans="3:14" ht="15.95" customHeight="1" thickBot="1">
      <c r="C662" s="325"/>
      <c r="D662" s="99" t="s">
        <v>27</v>
      </c>
      <c r="E662" s="30">
        <v>3</v>
      </c>
      <c r="F662" s="66">
        <f>'متابعة 3 '!K33</f>
        <v>0</v>
      </c>
      <c r="G662" s="14"/>
      <c r="H662" s="51"/>
      <c r="L662" s="39"/>
      <c r="M662" s="15"/>
      <c r="N662" s="52"/>
    </row>
    <row r="663" spans="3:14" ht="15.95" customHeight="1" thickBot="1">
      <c r="C663" s="325"/>
      <c r="D663" s="99" t="s">
        <v>28</v>
      </c>
      <c r="E663" s="30">
        <v>4</v>
      </c>
      <c r="F663" s="66">
        <f>'متابعة 3 '!L33</f>
        <v>0</v>
      </c>
      <c r="G663" s="14"/>
      <c r="H663" s="51"/>
      <c r="L663" s="39"/>
      <c r="M663" s="15"/>
      <c r="N663" s="52"/>
    </row>
    <row r="664" spans="3:14" ht="15.95" customHeight="1" thickBot="1">
      <c r="C664" s="325"/>
      <c r="D664" s="99" t="s">
        <v>29</v>
      </c>
      <c r="E664" s="30">
        <v>3</v>
      </c>
      <c r="F664" s="66">
        <f>'متابعة 3 '!M33</f>
        <v>0</v>
      </c>
      <c r="G664" s="14"/>
      <c r="H664" s="51"/>
      <c r="L664" s="39"/>
      <c r="M664" s="15"/>
      <c r="N664" s="52"/>
    </row>
    <row r="665" spans="3:14" ht="15.95" customHeight="1" thickBot="1">
      <c r="C665" s="326"/>
      <c r="D665" s="99" t="s">
        <v>30</v>
      </c>
      <c r="E665" s="30">
        <v>4</v>
      </c>
      <c r="F665" s="66">
        <f>'متابعة 3 '!N33</f>
        <v>0</v>
      </c>
      <c r="G665" s="14"/>
      <c r="H665" s="51"/>
      <c r="L665" s="39"/>
      <c r="M665" s="15"/>
      <c r="N665" s="52"/>
    </row>
    <row r="666" spans="3:14" ht="15.95" customHeight="1" thickBot="1">
      <c r="C666" s="323" t="s">
        <v>31</v>
      </c>
      <c r="D666" s="323"/>
      <c r="E666" s="30">
        <v>4</v>
      </c>
      <c r="F666" s="66">
        <f>'متابعة 3 '!O33</f>
        <v>0</v>
      </c>
      <c r="G666" s="14"/>
      <c r="H666" s="51"/>
      <c r="I666" s="61"/>
      <c r="J666" s="61"/>
      <c r="K666" s="61"/>
      <c r="L666" s="61"/>
      <c r="M666" s="15"/>
      <c r="N666" s="52"/>
    </row>
    <row r="667" spans="3:14" ht="15.95" customHeight="1" thickBot="1">
      <c r="C667" s="327" t="s">
        <v>13</v>
      </c>
      <c r="D667" s="328"/>
      <c r="E667" s="30">
        <v>30</v>
      </c>
      <c r="F667" s="212">
        <f>SUM(F659:F666)</f>
        <v>0</v>
      </c>
      <c r="G667" s="14"/>
      <c r="H667" s="51"/>
      <c r="I667" s="61"/>
      <c r="J667" s="61"/>
      <c r="K667" s="61"/>
      <c r="L667" s="61"/>
      <c r="M667" s="15"/>
      <c r="N667" s="52"/>
    </row>
    <row r="668" spans="3:14" ht="15.95" customHeight="1" thickBot="1">
      <c r="C668" s="324" t="s">
        <v>37</v>
      </c>
      <c r="D668" s="100" t="s">
        <v>32</v>
      </c>
      <c r="E668" s="30">
        <v>5</v>
      </c>
      <c r="F668" s="66">
        <f>'متابعة 3 '!P33</f>
        <v>0</v>
      </c>
      <c r="G668" s="14"/>
      <c r="H668" s="51"/>
      <c r="I668" s="61"/>
      <c r="J668" s="61"/>
      <c r="K668" s="61"/>
      <c r="L668" s="61"/>
      <c r="M668" s="15"/>
      <c r="N668" s="52"/>
    </row>
    <row r="669" spans="3:14" ht="15.95" customHeight="1" thickBot="1">
      <c r="C669" s="325"/>
      <c r="D669" s="100" t="s">
        <v>33</v>
      </c>
      <c r="E669" s="30">
        <v>5</v>
      </c>
      <c r="F669" s="66">
        <f>'متابعة 3 '!Q33</f>
        <v>0</v>
      </c>
      <c r="G669" s="14"/>
      <c r="H669" s="51"/>
      <c r="I669" s="40"/>
      <c r="J669" s="40"/>
      <c r="K669" s="40"/>
      <c r="L669" s="15"/>
      <c r="M669" s="15"/>
      <c r="N669" s="52"/>
    </row>
    <row r="670" spans="3:14" ht="15.95" customHeight="1" thickBot="1">
      <c r="C670" s="325"/>
      <c r="D670" s="100" t="s">
        <v>7</v>
      </c>
      <c r="E670" s="30">
        <v>4</v>
      </c>
      <c r="F670" s="66">
        <f>'متابعة 3 '!R33</f>
        <v>0</v>
      </c>
      <c r="G670" s="14"/>
      <c r="H670" s="51"/>
      <c r="L670" s="15"/>
      <c r="M670" s="15"/>
      <c r="N670" s="52"/>
    </row>
    <row r="671" spans="3:14" ht="15.95" customHeight="1" thickBot="1">
      <c r="C671" s="326"/>
      <c r="D671" s="100" t="s">
        <v>13</v>
      </c>
      <c r="E671" s="30">
        <v>14</v>
      </c>
      <c r="F671" s="213">
        <f>SUM(F668:F670)</f>
        <v>0</v>
      </c>
      <c r="G671" s="14"/>
      <c r="H671" s="51"/>
      <c r="I671" s="177" t="s">
        <v>47</v>
      </c>
      <c r="L671" s="15"/>
      <c r="M671" s="15"/>
      <c r="N671" s="52"/>
    </row>
    <row r="672" spans="3:14" ht="15.95" customHeight="1" thickBot="1">
      <c r="C672" s="329" t="s">
        <v>34</v>
      </c>
      <c r="D672" s="330"/>
      <c r="E672" s="32">
        <f>E632+E641+E645</f>
        <v>50</v>
      </c>
      <c r="F672" s="214" t="e">
        <f>F658+F667+F671</f>
        <v>#DIV/0!</v>
      </c>
      <c r="G672" s="331"/>
      <c r="H672" s="51"/>
      <c r="I672" s="356">
        <f>بيانات!F36</f>
        <v>0</v>
      </c>
      <c r="J672" s="357"/>
      <c r="K672" s="357"/>
      <c r="L672" s="357"/>
      <c r="M672" s="358"/>
      <c r="N672" s="52"/>
    </row>
    <row r="673" spans="3:14" ht="15.95" customHeight="1" thickBot="1">
      <c r="C673" s="333" t="s">
        <v>88</v>
      </c>
      <c r="D673" s="334"/>
      <c r="E673" s="210" t="e">
        <f>'متابعة 3 '!X33</f>
        <v>#DIV/0!</v>
      </c>
      <c r="F673" s="206" t="e">
        <f>F672*100/E672&amp;" %"</f>
        <v>#DIV/0!</v>
      </c>
      <c r="G673" s="332"/>
      <c r="H673" s="51"/>
      <c r="I673" s="373" t="str">
        <f>بيانات!G26</f>
        <v>AL-SADOON</v>
      </c>
      <c r="J673" s="374"/>
      <c r="K673" s="374"/>
      <c r="L673" s="374"/>
      <c r="M673" s="375"/>
      <c r="N673" s="52"/>
    </row>
    <row r="674" spans="3:14" ht="15.95" customHeight="1" thickBot="1">
      <c r="C674" s="98" t="s">
        <v>40</v>
      </c>
      <c r="D674" s="335">
        <f>بيانات!D8</f>
        <v>0</v>
      </c>
      <c r="E674" s="335"/>
      <c r="F674" s="335"/>
      <c r="G674" s="101"/>
      <c r="H674" s="51"/>
      <c r="I674" s="376"/>
      <c r="J674" s="377"/>
      <c r="K674" s="377"/>
      <c r="L674" s="377"/>
      <c r="M674" s="378"/>
      <c r="N674" s="52"/>
    </row>
    <row r="675" spans="3:14" ht="15.95" customHeight="1" thickBot="1">
      <c r="C675" s="321" t="s">
        <v>43</v>
      </c>
      <c r="D675" s="321"/>
      <c r="E675" s="322"/>
      <c r="F675" s="322"/>
      <c r="G675" s="24"/>
      <c r="H675" s="53"/>
      <c r="I675" s="54"/>
      <c r="J675" s="54"/>
      <c r="K675" s="54"/>
      <c r="L675" s="55"/>
      <c r="M675" s="55"/>
      <c r="N675" s="56"/>
    </row>
    <row r="676" spans="3:14"/>
    <row r="677" spans="3:14" ht="15.95" customHeight="1">
      <c r="C677" s="336" t="s">
        <v>42</v>
      </c>
      <c r="D677" s="336"/>
      <c r="E677" s="336"/>
      <c r="F677" s="336"/>
    </row>
    <row r="678" spans="3:14" ht="15.95" customHeight="1" thickBot="1">
      <c r="C678" s="337">
        <f>بيانات!D9</f>
        <v>0</v>
      </c>
      <c r="D678" s="337"/>
      <c r="E678" s="337"/>
      <c r="F678" s="337"/>
    </row>
    <row r="679" spans="3:14" ht="15.95" customHeight="1" thickBot="1">
      <c r="C679" s="338" t="s">
        <v>78</v>
      </c>
      <c r="D679" s="338"/>
      <c r="E679" s="338"/>
      <c r="F679" s="338"/>
      <c r="G679" s="25"/>
      <c r="H679" s="47"/>
      <c r="I679" s="48"/>
      <c r="J679" s="48"/>
      <c r="K679" s="48"/>
      <c r="L679" s="49"/>
      <c r="M679" s="49"/>
      <c r="N679" s="50"/>
    </row>
    <row r="680" spans="3:14" ht="15.95" customHeight="1" thickBot="1">
      <c r="C680" s="33" t="s">
        <v>1</v>
      </c>
      <c r="D680" s="67">
        <f>'متابعة 3 '!B34</f>
        <v>0</v>
      </c>
      <c r="E680" s="33" t="s">
        <v>39</v>
      </c>
      <c r="F680" s="68" t="str">
        <f>'متابعة 3 '!P3</f>
        <v>أول 4</v>
      </c>
      <c r="G680" s="26"/>
      <c r="H680" s="51" t="s">
        <v>44</v>
      </c>
      <c r="I680" s="348" t="s">
        <v>46</v>
      </c>
      <c r="J680" s="349"/>
      <c r="K680" s="349"/>
      <c r="L680" s="349"/>
      <c r="M680" s="350"/>
      <c r="N680" s="52"/>
    </row>
    <row r="681" spans="3:14" ht="15.95" customHeight="1" thickBot="1">
      <c r="C681" s="340" t="s">
        <v>70</v>
      </c>
      <c r="D681" s="341"/>
      <c r="E681" s="372">
        <f>بيانات!I33</f>
        <v>0</v>
      </c>
      <c r="F681" s="341"/>
      <c r="G681" s="38"/>
      <c r="H681" s="51"/>
      <c r="L681" s="39"/>
      <c r="M681" s="15"/>
      <c r="N681" s="52"/>
    </row>
    <row r="682" spans="3:14" ht="17.100000000000001" customHeight="1" thickBot="1">
      <c r="C682" s="339" t="s">
        <v>35</v>
      </c>
      <c r="D682" s="176" t="s">
        <v>74</v>
      </c>
      <c r="E682" s="28">
        <v>4</v>
      </c>
      <c r="F682" s="65" t="e">
        <f>CEILING(AVERAGE('متابعة 3 '!C34:E34),0.5)</f>
        <v>#DIV/0!</v>
      </c>
      <c r="G682" s="14"/>
      <c r="H682" s="51"/>
      <c r="I682" s="94" t="s">
        <v>8</v>
      </c>
      <c r="J682" s="95">
        <f>E684</f>
        <v>6</v>
      </c>
      <c r="K682" s="96" t="e">
        <f>AVERAGEIF('متابعة 3 '!S8:S40,"&gt;0")</f>
        <v>#DIV/0!</v>
      </c>
      <c r="L682" s="97" t="e">
        <f>F684</f>
        <v>#DIV/0!</v>
      </c>
      <c r="M682" s="15"/>
      <c r="N682" s="52"/>
    </row>
    <row r="683" spans="3:14" ht="17.100000000000001" customHeight="1" thickBot="1">
      <c r="C683" s="339"/>
      <c r="D683" s="99" t="s">
        <v>25</v>
      </c>
      <c r="E683" s="28">
        <v>2</v>
      </c>
      <c r="F683" s="65" t="e">
        <f>CEILING(AVERAGE('متابعة 3 '!F34:G34),0.5)</f>
        <v>#DIV/0!</v>
      </c>
      <c r="G683" s="14"/>
      <c r="H683" s="51"/>
      <c r="I683" s="94" t="s">
        <v>45</v>
      </c>
      <c r="J683" s="95">
        <f>E693</f>
        <v>30</v>
      </c>
      <c r="K683" s="96" t="e">
        <f>AVERAGEIF('متابعة 3 '!T8:T40,"&gt;0")</f>
        <v>#DIV/0!</v>
      </c>
      <c r="L683" s="97">
        <f>F693</f>
        <v>0</v>
      </c>
      <c r="M683" s="15"/>
      <c r="N683" s="52"/>
    </row>
    <row r="684" spans="3:14" ht="17.100000000000001" customHeight="1" thickBot="1">
      <c r="C684" s="339"/>
      <c r="D684" s="99" t="s">
        <v>13</v>
      </c>
      <c r="E684" s="28">
        <v>6</v>
      </c>
      <c r="F684" s="212" t="e">
        <f>SUM(F682:F683)</f>
        <v>#DIV/0!</v>
      </c>
      <c r="G684" s="14"/>
      <c r="H684" s="51"/>
      <c r="I684" s="94" t="s">
        <v>12</v>
      </c>
      <c r="J684" s="95">
        <f>E697</f>
        <v>14</v>
      </c>
      <c r="K684" s="96" t="e">
        <f>AVERAGEIF('متابعة 3 '!U8:U40,"&gt;0")</f>
        <v>#DIV/0!</v>
      </c>
      <c r="L684" s="97">
        <f>F697</f>
        <v>0</v>
      </c>
      <c r="M684" s="15"/>
      <c r="N684" s="52"/>
    </row>
    <row r="685" spans="3:14" ht="15.95" customHeight="1" thickBot="1">
      <c r="C685" s="323" t="s">
        <v>23</v>
      </c>
      <c r="D685" s="323"/>
      <c r="E685" s="30">
        <v>4</v>
      </c>
      <c r="F685" s="66">
        <f>'متابعة 3 '!H34</f>
        <v>0</v>
      </c>
      <c r="G685" s="14"/>
      <c r="H685" s="51"/>
      <c r="L685" s="39"/>
      <c r="M685" s="15"/>
      <c r="N685" s="52"/>
    </row>
    <row r="686" spans="3:14" ht="15.95" customHeight="1" thickBot="1">
      <c r="C686" s="323" t="s">
        <v>24</v>
      </c>
      <c r="D686" s="323"/>
      <c r="E686" s="28">
        <v>4</v>
      </c>
      <c r="F686" s="66">
        <f>'متابعة 3 '!I34</f>
        <v>0</v>
      </c>
      <c r="G686" s="31"/>
      <c r="H686" s="51"/>
      <c r="L686" s="39"/>
      <c r="M686" s="15"/>
      <c r="N686" s="52"/>
    </row>
    <row r="687" spans="3:14" ht="15.95" customHeight="1" thickBot="1">
      <c r="C687" s="324" t="s">
        <v>36</v>
      </c>
      <c r="D687" s="99" t="s">
        <v>26</v>
      </c>
      <c r="E687" s="28">
        <v>4</v>
      </c>
      <c r="F687" s="66">
        <f>'متابعة 3 '!J34</f>
        <v>0</v>
      </c>
      <c r="G687" s="31"/>
      <c r="H687" s="51"/>
      <c r="L687" s="39"/>
      <c r="M687" s="15"/>
      <c r="N687" s="52"/>
    </row>
    <row r="688" spans="3:14" ht="15.95" customHeight="1" thickBot="1">
      <c r="C688" s="325"/>
      <c r="D688" s="99" t="s">
        <v>27</v>
      </c>
      <c r="E688" s="30">
        <v>3</v>
      </c>
      <c r="F688" s="66">
        <f>'متابعة 3 '!K34</f>
        <v>0</v>
      </c>
      <c r="G688" s="14"/>
      <c r="H688" s="51"/>
      <c r="L688" s="39"/>
      <c r="M688" s="15"/>
      <c r="N688" s="52"/>
    </row>
    <row r="689" spans="3:14" ht="15.95" customHeight="1" thickBot="1">
      <c r="C689" s="325"/>
      <c r="D689" s="99" t="s">
        <v>28</v>
      </c>
      <c r="E689" s="30">
        <v>4</v>
      </c>
      <c r="F689" s="66">
        <f>'متابعة 3 '!L34</f>
        <v>0</v>
      </c>
      <c r="G689" s="14"/>
      <c r="H689" s="51"/>
      <c r="L689" s="39"/>
      <c r="M689" s="15"/>
      <c r="N689" s="52"/>
    </row>
    <row r="690" spans="3:14" ht="15.95" customHeight="1" thickBot="1">
      <c r="C690" s="325"/>
      <c r="D690" s="99" t="s">
        <v>29</v>
      </c>
      <c r="E690" s="30">
        <v>3</v>
      </c>
      <c r="F690" s="66">
        <f>'متابعة 3 '!M34</f>
        <v>0</v>
      </c>
      <c r="G690" s="14"/>
      <c r="H690" s="51"/>
      <c r="L690" s="39"/>
      <c r="M690" s="15"/>
      <c r="N690" s="52"/>
    </row>
    <row r="691" spans="3:14" ht="15.95" customHeight="1" thickBot="1">
      <c r="C691" s="326"/>
      <c r="D691" s="99" t="s">
        <v>30</v>
      </c>
      <c r="E691" s="30">
        <v>4</v>
      </c>
      <c r="F691" s="66">
        <f>'متابعة 3 '!N34</f>
        <v>0</v>
      </c>
      <c r="G691" s="14"/>
      <c r="H691" s="51"/>
      <c r="L691" s="39"/>
      <c r="M691" s="15"/>
      <c r="N691" s="52"/>
    </row>
    <row r="692" spans="3:14" ht="15.95" customHeight="1" thickBot="1">
      <c r="C692" s="323" t="s">
        <v>31</v>
      </c>
      <c r="D692" s="323"/>
      <c r="E692" s="30">
        <v>4</v>
      </c>
      <c r="F692" s="66">
        <f>'متابعة 3 '!O34</f>
        <v>0</v>
      </c>
      <c r="G692" s="14"/>
      <c r="H692" s="51"/>
      <c r="I692" s="61"/>
      <c r="J692" s="61"/>
      <c r="K692" s="61"/>
      <c r="L692" s="61"/>
      <c r="M692" s="15"/>
      <c r="N692" s="52"/>
    </row>
    <row r="693" spans="3:14" ht="15.95" customHeight="1" thickBot="1">
      <c r="C693" s="327" t="s">
        <v>13</v>
      </c>
      <c r="D693" s="328"/>
      <c r="E693" s="30">
        <v>30</v>
      </c>
      <c r="F693" s="212">
        <f>SUM(F685:F692)</f>
        <v>0</v>
      </c>
      <c r="G693" s="14"/>
      <c r="H693" s="51"/>
      <c r="I693" s="61"/>
      <c r="J693" s="61"/>
      <c r="K693" s="61"/>
      <c r="L693" s="61"/>
      <c r="M693" s="15"/>
      <c r="N693" s="52"/>
    </row>
    <row r="694" spans="3:14" ht="15.95" customHeight="1" thickBot="1">
      <c r="C694" s="324" t="s">
        <v>37</v>
      </c>
      <c r="D694" s="100" t="s">
        <v>32</v>
      </c>
      <c r="E694" s="30">
        <v>5</v>
      </c>
      <c r="F694" s="66">
        <f>'متابعة 3 '!P34</f>
        <v>0</v>
      </c>
      <c r="G694" s="14"/>
      <c r="H694" s="51"/>
      <c r="I694" s="61"/>
      <c r="J694" s="61"/>
      <c r="K694" s="61"/>
      <c r="L694" s="61"/>
      <c r="M694" s="15"/>
      <c r="N694" s="52"/>
    </row>
    <row r="695" spans="3:14" ht="15.95" customHeight="1" thickBot="1">
      <c r="C695" s="325"/>
      <c r="D695" s="100" t="s">
        <v>33</v>
      </c>
      <c r="E695" s="30">
        <v>5</v>
      </c>
      <c r="F695" s="66">
        <f>'متابعة 3 '!Q34</f>
        <v>0</v>
      </c>
      <c r="G695" s="14"/>
      <c r="H695" s="51"/>
      <c r="I695" s="40"/>
      <c r="J695" s="40"/>
      <c r="K695" s="40"/>
      <c r="L695" s="15"/>
      <c r="M695" s="15"/>
      <c r="N695" s="52"/>
    </row>
    <row r="696" spans="3:14" ht="15.95" customHeight="1" thickBot="1">
      <c r="C696" s="325"/>
      <c r="D696" s="100" t="s">
        <v>7</v>
      </c>
      <c r="E696" s="30">
        <v>4</v>
      </c>
      <c r="F696" s="66">
        <f>'متابعة 3 '!R34</f>
        <v>0</v>
      </c>
      <c r="G696" s="14"/>
      <c r="H696" s="51"/>
      <c r="L696" s="15"/>
      <c r="M696" s="15"/>
      <c r="N696" s="52"/>
    </row>
    <row r="697" spans="3:14" ht="15.95" customHeight="1" thickBot="1">
      <c r="C697" s="326"/>
      <c r="D697" s="100" t="s">
        <v>13</v>
      </c>
      <c r="E697" s="30">
        <v>14</v>
      </c>
      <c r="F697" s="213">
        <f>SUM(F694:F696)</f>
        <v>0</v>
      </c>
      <c r="G697" s="14"/>
      <c r="H697" s="51"/>
      <c r="I697" s="177" t="s">
        <v>47</v>
      </c>
      <c r="L697" s="15"/>
      <c r="M697" s="15"/>
      <c r="N697" s="52"/>
    </row>
    <row r="698" spans="3:14" ht="15.95" customHeight="1" thickBot="1">
      <c r="C698" s="329" t="s">
        <v>34</v>
      </c>
      <c r="D698" s="330"/>
      <c r="E698" s="32">
        <f>E684+E693+E697</f>
        <v>50</v>
      </c>
      <c r="F698" s="214" t="e">
        <f>F684+F693+F697</f>
        <v>#DIV/0!</v>
      </c>
      <c r="G698" s="331"/>
      <c r="H698" s="51"/>
      <c r="I698" s="356">
        <f>بيانات!F37</f>
        <v>0</v>
      </c>
      <c r="J698" s="357"/>
      <c r="K698" s="357"/>
      <c r="L698" s="357"/>
      <c r="M698" s="358"/>
      <c r="N698" s="52"/>
    </row>
    <row r="699" spans="3:14" ht="15.95" customHeight="1" thickBot="1">
      <c r="C699" s="333" t="s">
        <v>88</v>
      </c>
      <c r="D699" s="334"/>
      <c r="E699" s="210" t="e">
        <f>'متابعة 3 '!X34</f>
        <v>#DIV/0!</v>
      </c>
      <c r="F699" s="206" t="e">
        <f>F698*100/E698&amp;" %"</f>
        <v>#DIV/0!</v>
      </c>
      <c r="G699" s="332"/>
      <c r="H699" s="51"/>
      <c r="I699" s="373" t="str">
        <f>بيانات!G26</f>
        <v>AL-SADOON</v>
      </c>
      <c r="J699" s="374"/>
      <c r="K699" s="374"/>
      <c r="L699" s="374"/>
      <c r="M699" s="375"/>
      <c r="N699" s="52"/>
    </row>
    <row r="700" spans="3:14" ht="15.95" customHeight="1" thickBot="1">
      <c r="C700" s="98" t="s">
        <v>40</v>
      </c>
      <c r="D700" s="335">
        <f>بيانات!D8</f>
        <v>0</v>
      </c>
      <c r="E700" s="335"/>
      <c r="F700" s="335"/>
      <c r="G700" s="101"/>
      <c r="H700" s="51"/>
      <c r="I700" s="376"/>
      <c r="J700" s="377"/>
      <c r="K700" s="377"/>
      <c r="L700" s="377"/>
      <c r="M700" s="378"/>
      <c r="N700" s="52"/>
    </row>
    <row r="701" spans="3:14" ht="15.95" customHeight="1" thickBot="1">
      <c r="C701" s="321" t="s">
        <v>43</v>
      </c>
      <c r="D701" s="321"/>
      <c r="E701" s="322"/>
      <c r="F701" s="322"/>
      <c r="G701" s="24"/>
      <c r="H701" s="53"/>
      <c r="I701" s="54"/>
      <c r="J701" s="54"/>
      <c r="K701" s="54"/>
      <c r="L701" s="55"/>
      <c r="M701" s="55"/>
      <c r="N701" s="56"/>
    </row>
    <row r="702" spans="3:14" ht="15.95" customHeight="1">
      <c r="C702" s="57"/>
      <c r="D702" s="22"/>
      <c r="E702" s="23"/>
      <c r="F702" s="24"/>
      <c r="G702" s="24"/>
    </row>
    <row r="703" spans="3:14" ht="15.95" customHeight="1">
      <c r="C703" s="336" t="s">
        <v>42</v>
      </c>
      <c r="D703" s="336"/>
      <c r="E703" s="336"/>
      <c r="F703" s="336"/>
    </row>
    <row r="704" spans="3:14" ht="15.95" customHeight="1" thickBot="1">
      <c r="C704" s="337">
        <f>بيانات!D9</f>
        <v>0</v>
      </c>
      <c r="D704" s="337"/>
      <c r="E704" s="337"/>
      <c r="F704" s="337"/>
    </row>
    <row r="705" spans="3:14" ht="15.95" customHeight="1" thickBot="1">
      <c r="C705" s="338" t="s">
        <v>78</v>
      </c>
      <c r="D705" s="338"/>
      <c r="E705" s="338"/>
      <c r="F705" s="338"/>
      <c r="G705" s="25"/>
      <c r="H705" s="47"/>
      <c r="I705" s="48"/>
      <c r="J705" s="48"/>
      <c r="K705" s="48"/>
      <c r="L705" s="49"/>
      <c r="M705" s="49"/>
      <c r="N705" s="50"/>
    </row>
    <row r="706" spans="3:14" ht="15.95" customHeight="1" thickBot="1">
      <c r="C706" s="33" t="s">
        <v>1</v>
      </c>
      <c r="D706" s="67">
        <f>'متابعة 3 '!B35</f>
        <v>0</v>
      </c>
      <c r="E706" s="33" t="s">
        <v>39</v>
      </c>
      <c r="F706" s="68" t="str">
        <f>'متابعة 3 '!P3</f>
        <v>أول 4</v>
      </c>
      <c r="G706" s="26"/>
      <c r="H706" s="51" t="s">
        <v>44</v>
      </c>
      <c r="I706" s="348" t="s">
        <v>46</v>
      </c>
      <c r="J706" s="349"/>
      <c r="K706" s="349"/>
      <c r="L706" s="349"/>
      <c r="M706" s="350"/>
      <c r="N706" s="52"/>
    </row>
    <row r="707" spans="3:14" ht="15.95" customHeight="1" thickBot="1">
      <c r="C707" s="340" t="s">
        <v>70</v>
      </c>
      <c r="D707" s="341"/>
      <c r="E707" s="372">
        <f>بيانات!I33</f>
        <v>0</v>
      </c>
      <c r="F707" s="341"/>
      <c r="G707" s="38"/>
      <c r="H707" s="51"/>
      <c r="L707" s="39"/>
      <c r="M707" s="15"/>
      <c r="N707" s="52"/>
    </row>
    <row r="708" spans="3:14" ht="17.100000000000001" customHeight="1" thickBot="1">
      <c r="C708" s="339" t="s">
        <v>35</v>
      </c>
      <c r="D708" s="176" t="s">
        <v>74</v>
      </c>
      <c r="E708" s="28">
        <v>4</v>
      </c>
      <c r="F708" s="65" t="e">
        <f>CEILING(AVERAGE('متابعة 3 '!C35:E35),0.5)</f>
        <v>#DIV/0!</v>
      </c>
      <c r="G708" s="14"/>
      <c r="H708" s="51"/>
      <c r="I708" s="94" t="s">
        <v>8</v>
      </c>
      <c r="J708" s="95">
        <f>E684</f>
        <v>6</v>
      </c>
      <c r="K708" s="96" t="e">
        <f>AVERAGEIF('متابعة 3 '!S8:S40,"&gt;0")</f>
        <v>#DIV/0!</v>
      </c>
      <c r="L708" s="97" t="e">
        <f>F710</f>
        <v>#DIV/0!</v>
      </c>
      <c r="M708" s="15"/>
      <c r="N708" s="52"/>
    </row>
    <row r="709" spans="3:14" ht="17.100000000000001" customHeight="1" thickBot="1">
      <c r="C709" s="339"/>
      <c r="D709" s="99" t="s">
        <v>25</v>
      </c>
      <c r="E709" s="28">
        <v>2</v>
      </c>
      <c r="F709" s="65" t="e">
        <f>CEILING(AVERAGE('متابعة 3 '!F35:G35),0.5)</f>
        <v>#DIV/0!</v>
      </c>
      <c r="G709" s="14"/>
      <c r="H709" s="51"/>
      <c r="I709" s="94" t="s">
        <v>45</v>
      </c>
      <c r="J709" s="95">
        <f>E693</f>
        <v>30</v>
      </c>
      <c r="K709" s="96" t="e">
        <f>AVERAGEIF('متابعة 3 '!T8:T40,"&gt;0")</f>
        <v>#DIV/0!</v>
      </c>
      <c r="L709" s="97">
        <f>F719</f>
        <v>0</v>
      </c>
      <c r="M709" s="15"/>
      <c r="N709" s="52"/>
    </row>
    <row r="710" spans="3:14" ht="17.100000000000001" customHeight="1" thickBot="1">
      <c r="C710" s="339"/>
      <c r="D710" s="99" t="s">
        <v>13</v>
      </c>
      <c r="E710" s="28">
        <v>6</v>
      </c>
      <c r="F710" s="212" t="e">
        <f>SUM(F708:F709)</f>
        <v>#DIV/0!</v>
      </c>
      <c r="G710" s="14"/>
      <c r="H710" s="51"/>
      <c r="I710" s="94" t="s">
        <v>12</v>
      </c>
      <c r="J710" s="95">
        <f>E697</f>
        <v>14</v>
      </c>
      <c r="K710" s="96" t="e">
        <f>AVERAGEIF('متابعة 3 '!U8:U40,"&gt;0")</f>
        <v>#DIV/0!</v>
      </c>
      <c r="L710" s="97">
        <f>F723</f>
        <v>0</v>
      </c>
      <c r="M710" s="15"/>
      <c r="N710" s="52"/>
    </row>
    <row r="711" spans="3:14" ht="15.95" customHeight="1" thickBot="1">
      <c r="C711" s="323" t="s">
        <v>23</v>
      </c>
      <c r="D711" s="323"/>
      <c r="E711" s="30">
        <v>4</v>
      </c>
      <c r="F711" s="66">
        <f>'متابعة 3 '!H35</f>
        <v>0</v>
      </c>
      <c r="G711" s="14"/>
      <c r="H711" s="51"/>
      <c r="L711" s="39"/>
      <c r="M711" s="15"/>
      <c r="N711" s="52"/>
    </row>
    <row r="712" spans="3:14" ht="15.95" customHeight="1" thickBot="1">
      <c r="C712" s="323" t="s">
        <v>24</v>
      </c>
      <c r="D712" s="323"/>
      <c r="E712" s="28">
        <v>4</v>
      </c>
      <c r="F712" s="66">
        <f>'متابعة 3 '!I35</f>
        <v>0</v>
      </c>
      <c r="G712" s="31"/>
      <c r="H712" s="51"/>
      <c r="L712" s="39"/>
      <c r="M712" s="15"/>
      <c r="N712" s="52"/>
    </row>
    <row r="713" spans="3:14" ht="15.95" customHeight="1" thickBot="1">
      <c r="C713" s="324" t="s">
        <v>36</v>
      </c>
      <c r="D713" s="99" t="s">
        <v>26</v>
      </c>
      <c r="E713" s="28">
        <v>4</v>
      </c>
      <c r="F713" s="66">
        <f>'متابعة 3 '!J35</f>
        <v>0</v>
      </c>
      <c r="G713" s="31"/>
      <c r="H713" s="51"/>
      <c r="L713" s="39"/>
      <c r="M713" s="15"/>
      <c r="N713" s="52"/>
    </row>
    <row r="714" spans="3:14" ht="15.95" customHeight="1" thickBot="1">
      <c r="C714" s="325"/>
      <c r="D714" s="99" t="s">
        <v>27</v>
      </c>
      <c r="E714" s="30">
        <v>3</v>
      </c>
      <c r="F714" s="66">
        <f>'متابعة 3 '!K35</f>
        <v>0</v>
      </c>
      <c r="G714" s="14"/>
      <c r="H714" s="51"/>
      <c r="L714" s="39"/>
      <c r="M714" s="15"/>
      <c r="N714" s="52"/>
    </row>
    <row r="715" spans="3:14" ht="15.95" customHeight="1" thickBot="1">
      <c r="C715" s="325"/>
      <c r="D715" s="99" t="s">
        <v>28</v>
      </c>
      <c r="E715" s="30">
        <v>4</v>
      </c>
      <c r="F715" s="66">
        <f>'متابعة 3 '!L35</f>
        <v>0</v>
      </c>
      <c r="G715" s="14"/>
      <c r="H715" s="51"/>
      <c r="L715" s="39"/>
      <c r="M715" s="15"/>
      <c r="N715" s="52"/>
    </row>
    <row r="716" spans="3:14" ht="15.95" customHeight="1" thickBot="1">
      <c r="C716" s="325"/>
      <c r="D716" s="99" t="s">
        <v>29</v>
      </c>
      <c r="E716" s="30">
        <v>3</v>
      </c>
      <c r="F716" s="66">
        <f>'متابعة 3 '!M35</f>
        <v>0</v>
      </c>
      <c r="G716" s="14"/>
      <c r="H716" s="51"/>
      <c r="L716" s="39"/>
      <c r="M716" s="15"/>
      <c r="N716" s="52"/>
    </row>
    <row r="717" spans="3:14" ht="15.95" customHeight="1" thickBot="1">
      <c r="C717" s="326"/>
      <c r="D717" s="99" t="s">
        <v>30</v>
      </c>
      <c r="E717" s="30">
        <v>4</v>
      </c>
      <c r="F717" s="66">
        <f>'متابعة 3 '!N35</f>
        <v>0</v>
      </c>
      <c r="G717" s="14"/>
      <c r="H717" s="51"/>
      <c r="L717" s="39"/>
      <c r="M717" s="15"/>
      <c r="N717" s="52"/>
    </row>
    <row r="718" spans="3:14" ht="15.95" customHeight="1" thickBot="1">
      <c r="C718" s="323" t="s">
        <v>31</v>
      </c>
      <c r="D718" s="323"/>
      <c r="E718" s="30">
        <v>4</v>
      </c>
      <c r="F718" s="66">
        <f>'متابعة 3 '!O35</f>
        <v>0</v>
      </c>
      <c r="G718" s="14"/>
      <c r="H718" s="51"/>
      <c r="I718" s="61"/>
      <c r="J718" s="61"/>
      <c r="K718" s="61"/>
      <c r="L718" s="61"/>
      <c r="M718" s="15"/>
      <c r="N718" s="52"/>
    </row>
    <row r="719" spans="3:14" ht="15.95" customHeight="1" thickBot="1">
      <c r="C719" s="327" t="s">
        <v>13</v>
      </c>
      <c r="D719" s="328"/>
      <c r="E719" s="30">
        <v>30</v>
      </c>
      <c r="F719" s="212">
        <f>SUM(F711:F718)</f>
        <v>0</v>
      </c>
      <c r="G719" s="14"/>
      <c r="H719" s="51"/>
      <c r="I719" s="61"/>
      <c r="J719" s="61"/>
      <c r="K719" s="61"/>
      <c r="L719" s="61"/>
      <c r="M719" s="15"/>
      <c r="N719" s="52"/>
    </row>
    <row r="720" spans="3:14" ht="15.95" customHeight="1" thickBot="1">
      <c r="C720" s="324" t="s">
        <v>37</v>
      </c>
      <c r="D720" s="100" t="s">
        <v>32</v>
      </c>
      <c r="E720" s="30">
        <v>5</v>
      </c>
      <c r="F720" s="66">
        <f>'متابعة 3 '!P35</f>
        <v>0</v>
      </c>
      <c r="G720" s="14"/>
      <c r="H720" s="51"/>
      <c r="I720" s="61"/>
      <c r="J720" s="61"/>
      <c r="K720" s="61"/>
      <c r="L720" s="61"/>
      <c r="M720" s="15"/>
      <c r="N720" s="52"/>
    </row>
    <row r="721" spans="3:14" ht="15.95" customHeight="1" thickBot="1">
      <c r="C721" s="325"/>
      <c r="D721" s="100" t="s">
        <v>33</v>
      </c>
      <c r="E721" s="30">
        <v>5</v>
      </c>
      <c r="F721" s="66">
        <f>'متابعة 3 '!Q35</f>
        <v>0</v>
      </c>
      <c r="G721" s="14"/>
      <c r="H721" s="51"/>
      <c r="I721" s="40"/>
      <c r="J721" s="40"/>
      <c r="K721" s="40"/>
      <c r="L721" s="15"/>
      <c r="M721" s="15"/>
      <c r="N721" s="52"/>
    </row>
    <row r="722" spans="3:14" ht="15.95" customHeight="1" thickBot="1">
      <c r="C722" s="325"/>
      <c r="D722" s="100" t="s">
        <v>7</v>
      </c>
      <c r="E722" s="30">
        <v>4</v>
      </c>
      <c r="F722" s="66">
        <f>'متابعة 3 '!R35</f>
        <v>0</v>
      </c>
      <c r="G722" s="14"/>
      <c r="H722" s="51"/>
      <c r="L722" s="15"/>
      <c r="M722" s="15"/>
      <c r="N722" s="52"/>
    </row>
    <row r="723" spans="3:14" ht="15.95" customHeight="1" thickBot="1">
      <c r="C723" s="326"/>
      <c r="D723" s="100" t="s">
        <v>13</v>
      </c>
      <c r="E723" s="30">
        <v>14</v>
      </c>
      <c r="F723" s="213">
        <f>SUM(F720:F722)</f>
        <v>0</v>
      </c>
      <c r="G723" s="14"/>
      <c r="H723" s="51"/>
      <c r="I723" s="177" t="s">
        <v>47</v>
      </c>
      <c r="L723" s="15"/>
      <c r="M723" s="15"/>
      <c r="N723" s="52"/>
    </row>
    <row r="724" spans="3:14" ht="15.95" customHeight="1" thickBot="1">
      <c r="C724" s="329" t="s">
        <v>34</v>
      </c>
      <c r="D724" s="330"/>
      <c r="E724" s="32">
        <f>E684+E693+E697</f>
        <v>50</v>
      </c>
      <c r="F724" s="214" t="e">
        <f>F710+F719+F723</f>
        <v>#DIV/0!</v>
      </c>
      <c r="G724" s="331"/>
      <c r="H724" s="51"/>
      <c r="I724" s="356">
        <f>بيانات!F38</f>
        <v>0</v>
      </c>
      <c r="J724" s="357"/>
      <c r="K724" s="357"/>
      <c r="L724" s="357"/>
      <c r="M724" s="358"/>
      <c r="N724" s="52"/>
    </row>
    <row r="725" spans="3:14" ht="15.95" customHeight="1" thickBot="1">
      <c r="C725" s="333" t="s">
        <v>88</v>
      </c>
      <c r="D725" s="334"/>
      <c r="E725" s="210" t="e">
        <f>'متابعة 3 '!X35</f>
        <v>#DIV/0!</v>
      </c>
      <c r="F725" s="206" t="e">
        <f>F724*100/E724&amp;" %"</f>
        <v>#DIV/0!</v>
      </c>
      <c r="G725" s="332"/>
      <c r="H725" s="51"/>
      <c r="I725" s="373" t="str">
        <f>بيانات!G26</f>
        <v>AL-SADOON</v>
      </c>
      <c r="J725" s="374"/>
      <c r="K725" s="374"/>
      <c r="L725" s="374"/>
      <c r="M725" s="375"/>
      <c r="N725" s="52"/>
    </row>
    <row r="726" spans="3:14" ht="15.95" customHeight="1" thickBot="1">
      <c r="C726" s="98" t="s">
        <v>40</v>
      </c>
      <c r="D726" s="335">
        <f>بيانات!D8</f>
        <v>0</v>
      </c>
      <c r="E726" s="335"/>
      <c r="F726" s="335"/>
      <c r="G726" s="101"/>
      <c r="H726" s="51"/>
      <c r="I726" s="376"/>
      <c r="J726" s="377"/>
      <c r="K726" s="377"/>
      <c r="L726" s="377"/>
      <c r="M726" s="378"/>
      <c r="N726" s="52"/>
    </row>
    <row r="727" spans="3:14" ht="15.95" customHeight="1" thickBot="1">
      <c r="C727" s="321" t="s">
        <v>43</v>
      </c>
      <c r="D727" s="321"/>
      <c r="E727" s="322"/>
      <c r="F727" s="322"/>
      <c r="G727" s="24"/>
      <c r="H727" s="53"/>
      <c r="I727" s="54"/>
      <c r="J727" s="54"/>
      <c r="K727" s="54"/>
      <c r="L727" s="55"/>
      <c r="M727" s="55"/>
      <c r="N727" s="56"/>
    </row>
    <row r="728" spans="3:14"/>
    <row r="729" spans="3:14" ht="15.95" customHeight="1">
      <c r="C729" s="336" t="s">
        <v>42</v>
      </c>
      <c r="D729" s="336"/>
      <c r="E729" s="336"/>
      <c r="F729" s="336"/>
    </row>
    <row r="730" spans="3:14" ht="15.95" customHeight="1" thickBot="1">
      <c r="C730" s="337">
        <f>بيانات!D9</f>
        <v>0</v>
      </c>
      <c r="D730" s="337"/>
      <c r="E730" s="337"/>
      <c r="F730" s="337"/>
    </row>
    <row r="731" spans="3:14" ht="15.95" customHeight="1" thickBot="1">
      <c r="C731" s="338" t="s">
        <v>78</v>
      </c>
      <c r="D731" s="338"/>
      <c r="E731" s="338"/>
      <c r="F731" s="338"/>
      <c r="G731" s="25"/>
      <c r="H731" s="47"/>
      <c r="I731" s="48"/>
      <c r="J731" s="48"/>
      <c r="K731" s="48"/>
      <c r="L731" s="49"/>
      <c r="M731" s="49"/>
      <c r="N731" s="50"/>
    </row>
    <row r="732" spans="3:14" ht="15.95" customHeight="1" thickBot="1">
      <c r="C732" s="33" t="s">
        <v>1</v>
      </c>
      <c r="D732" s="67">
        <f>'متابعة 3 '!B36</f>
        <v>0</v>
      </c>
      <c r="E732" s="33" t="s">
        <v>39</v>
      </c>
      <c r="F732" s="68" t="str">
        <f>'متابعة 3 '!P3</f>
        <v>أول 4</v>
      </c>
      <c r="G732" s="26"/>
      <c r="H732" s="51" t="s">
        <v>44</v>
      </c>
      <c r="I732" s="348" t="s">
        <v>46</v>
      </c>
      <c r="J732" s="349"/>
      <c r="K732" s="349"/>
      <c r="L732" s="349"/>
      <c r="M732" s="350"/>
      <c r="N732" s="52"/>
    </row>
    <row r="733" spans="3:14" ht="15.95" customHeight="1" thickBot="1">
      <c r="C733" s="340" t="s">
        <v>70</v>
      </c>
      <c r="D733" s="341"/>
      <c r="E733" s="372">
        <f>بيانات!I33</f>
        <v>0</v>
      </c>
      <c r="F733" s="341"/>
      <c r="G733" s="38"/>
      <c r="H733" s="51"/>
      <c r="L733" s="39"/>
      <c r="M733" s="15"/>
      <c r="N733" s="52"/>
    </row>
    <row r="734" spans="3:14" ht="17.100000000000001" customHeight="1" thickBot="1">
      <c r="C734" s="339" t="s">
        <v>35</v>
      </c>
      <c r="D734" s="176" t="s">
        <v>74</v>
      </c>
      <c r="E734" s="28">
        <v>4</v>
      </c>
      <c r="F734" s="65" t="e">
        <f>CEILING(AVERAGE('متابعة 3 '!C36:E36),0.5)</f>
        <v>#DIV/0!</v>
      </c>
      <c r="G734" s="14"/>
      <c r="H734" s="51"/>
      <c r="I734" s="94" t="s">
        <v>8</v>
      </c>
      <c r="J734" s="95">
        <f>E736</f>
        <v>6</v>
      </c>
      <c r="K734" s="96" t="e">
        <f>AVERAGEIF('متابعة 3 '!S8:S40,"&gt;0")</f>
        <v>#DIV/0!</v>
      </c>
      <c r="L734" s="97" t="e">
        <f>F736</f>
        <v>#DIV/0!</v>
      </c>
      <c r="M734" s="15"/>
      <c r="N734" s="52"/>
    </row>
    <row r="735" spans="3:14" ht="17.100000000000001" customHeight="1" thickBot="1">
      <c r="C735" s="339"/>
      <c r="D735" s="99" t="s">
        <v>25</v>
      </c>
      <c r="E735" s="28">
        <v>2</v>
      </c>
      <c r="F735" s="65" t="e">
        <f>CEILING(AVERAGE('متابعة 3 '!F36:G36),0.5)</f>
        <v>#DIV/0!</v>
      </c>
      <c r="G735" s="14"/>
      <c r="H735" s="51"/>
      <c r="I735" s="94" t="s">
        <v>45</v>
      </c>
      <c r="J735" s="95">
        <f>E745</f>
        <v>30</v>
      </c>
      <c r="K735" s="96" t="e">
        <f>AVERAGEIF('متابعة 3 '!T8:T40,"&gt;0")</f>
        <v>#DIV/0!</v>
      </c>
      <c r="L735" s="97">
        <f>F745</f>
        <v>0</v>
      </c>
      <c r="M735" s="15"/>
      <c r="N735" s="52"/>
    </row>
    <row r="736" spans="3:14" ht="17.100000000000001" customHeight="1" thickBot="1">
      <c r="C736" s="339"/>
      <c r="D736" s="99" t="s">
        <v>13</v>
      </c>
      <c r="E736" s="28">
        <v>6</v>
      </c>
      <c r="F736" s="212" t="e">
        <f>SUM(F734:F735)</f>
        <v>#DIV/0!</v>
      </c>
      <c r="G736" s="14"/>
      <c r="H736" s="51"/>
      <c r="I736" s="94" t="s">
        <v>12</v>
      </c>
      <c r="J736" s="95">
        <f>E749</f>
        <v>14</v>
      </c>
      <c r="K736" s="96" t="e">
        <f>AVERAGEIF('متابعة 3 '!U8:U40,"&gt;0")</f>
        <v>#DIV/0!</v>
      </c>
      <c r="L736" s="97">
        <f>F749</f>
        <v>0</v>
      </c>
      <c r="M736" s="15"/>
      <c r="N736" s="52"/>
    </row>
    <row r="737" spans="3:14" ht="15.95" customHeight="1" thickBot="1">
      <c r="C737" s="323" t="s">
        <v>23</v>
      </c>
      <c r="D737" s="323"/>
      <c r="E737" s="30">
        <v>4</v>
      </c>
      <c r="F737" s="66">
        <f>'متابعة 3 '!H36</f>
        <v>0</v>
      </c>
      <c r="G737" s="14"/>
      <c r="H737" s="51"/>
      <c r="L737" s="39"/>
      <c r="M737" s="15"/>
      <c r="N737" s="52"/>
    </row>
    <row r="738" spans="3:14" ht="15.95" customHeight="1" thickBot="1">
      <c r="C738" s="323" t="s">
        <v>24</v>
      </c>
      <c r="D738" s="323"/>
      <c r="E738" s="28">
        <v>4</v>
      </c>
      <c r="F738" s="66">
        <f>'متابعة 3 '!I36</f>
        <v>0</v>
      </c>
      <c r="G738" s="31"/>
      <c r="H738" s="51"/>
      <c r="L738" s="39"/>
      <c r="M738" s="15"/>
      <c r="N738" s="52"/>
    </row>
    <row r="739" spans="3:14" ht="15.95" customHeight="1" thickBot="1">
      <c r="C739" s="324" t="s">
        <v>36</v>
      </c>
      <c r="D739" s="99" t="s">
        <v>26</v>
      </c>
      <c r="E739" s="28">
        <v>4</v>
      </c>
      <c r="F739" s="66">
        <f>'متابعة 3 '!J36</f>
        <v>0</v>
      </c>
      <c r="G739" s="31"/>
      <c r="H739" s="51"/>
      <c r="L739" s="39"/>
      <c r="M739" s="15"/>
      <c r="N739" s="52"/>
    </row>
    <row r="740" spans="3:14" ht="15.95" customHeight="1" thickBot="1">
      <c r="C740" s="325"/>
      <c r="D740" s="99" t="s">
        <v>27</v>
      </c>
      <c r="E740" s="30">
        <v>3</v>
      </c>
      <c r="F740" s="66">
        <f>'متابعة 3 '!K36</f>
        <v>0</v>
      </c>
      <c r="G740" s="14"/>
      <c r="H740" s="51"/>
      <c r="L740" s="39"/>
      <c r="M740" s="15"/>
      <c r="N740" s="52"/>
    </row>
    <row r="741" spans="3:14" ht="15.95" customHeight="1" thickBot="1">
      <c r="C741" s="325"/>
      <c r="D741" s="99" t="s">
        <v>28</v>
      </c>
      <c r="E741" s="30">
        <v>4</v>
      </c>
      <c r="F741" s="66">
        <f>'متابعة 3 '!L36</f>
        <v>0</v>
      </c>
      <c r="G741" s="14"/>
      <c r="H741" s="51"/>
      <c r="L741" s="39"/>
      <c r="M741" s="15"/>
      <c r="N741" s="52"/>
    </row>
    <row r="742" spans="3:14" ht="15.95" customHeight="1" thickBot="1">
      <c r="C742" s="325"/>
      <c r="D742" s="99" t="s">
        <v>29</v>
      </c>
      <c r="E742" s="30">
        <v>3</v>
      </c>
      <c r="F742" s="66">
        <f>'متابعة 3 '!M36</f>
        <v>0</v>
      </c>
      <c r="G742" s="14"/>
      <c r="H742" s="51"/>
      <c r="L742" s="39"/>
      <c r="M742" s="15"/>
      <c r="N742" s="52"/>
    </row>
    <row r="743" spans="3:14" ht="15.95" customHeight="1" thickBot="1">
      <c r="C743" s="326"/>
      <c r="D743" s="99" t="s">
        <v>30</v>
      </c>
      <c r="E743" s="30">
        <v>4</v>
      </c>
      <c r="F743" s="66">
        <f>'متابعة 3 '!N36</f>
        <v>0</v>
      </c>
      <c r="G743" s="14"/>
      <c r="H743" s="51"/>
      <c r="L743" s="39"/>
      <c r="M743" s="15"/>
      <c r="N743" s="52"/>
    </row>
    <row r="744" spans="3:14" ht="15.95" customHeight="1" thickBot="1">
      <c r="C744" s="323" t="s">
        <v>31</v>
      </c>
      <c r="D744" s="323"/>
      <c r="E744" s="30">
        <v>4</v>
      </c>
      <c r="F744" s="66">
        <f>'متابعة 3 '!O36</f>
        <v>0</v>
      </c>
      <c r="G744" s="14"/>
      <c r="H744" s="51"/>
      <c r="I744" s="61"/>
      <c r="J744" s="61"/>
      <c r="K744" s="61"/>
      <c r="L744" s="61"/>
      <c r="M744" s="15"/>
      <c r="N744" s="52"/>
    </row>
    <row r="745" spans="3:14" ht="15.95" customHeight="1" thickBot="1">
      <c r="C745" s="327" t="s">
        <v>13</v>
      </c>
      <c r="D745" s="328"/>
      <c r="E745" s="30">
        <v>30</v>
      </c>
      <c r="F745" s="212">
        <f>SUM(F737:F744)</f>
        <v>0</v>
      </c>
      <c r="G745" s="14"/>
      <c r="H745" s="51"/>
      <c r="I745" s="61"/>
      <c r="J745" s="61"/>
      <c r="K745" s="61"/>
      <c r="L745" s="61"/>
      <c r="M745" s="15"/>
      <c r="N745" s="52"/>
    </row>
    <row r="746" spans="3:14" ht="15.95" customHeight="1" thickBot="1">
      <c r="C746" s="324" t="s">
        <v>37</v>
      </c>
      <c r="D746" s="100" t="s">
        <v>32</v>
      </c>
      <c r="E746" s="30">
        <v>5</v>
      </c>
      <c r="F746" s="66">
        <f>'متابعة 3 '!P36</f>
        <v>0</v>
      </c>
      <c r="G746" s="14"/>
      <c r="H746" s="51"/>
      <c r="I746" s="61"/>
      <c r="J746" s="61"/>
      <c r="K746" s="61"/>
      <c r="L746" s="61"/>
      <c r="M746" s="15"/>
      <c r="N746" s="52"/>
    </row>
    <row r="747" spans="3:14" ht="15.95" customHeight="1" thickBot="1">
      <c r="C747" s="325"/>
      <c r="D747" s="100" t="s">
        <v>33</v>
      </c>
      <c r="E747" s="30">
        <v>5</v>
      </c>
      <c r="F747" s="66">
        <f>'متابعة 3 '!Q36</f>
        <v>0</v>
      </c>
      <c r="G747" s="14"/>
      <c r="H747" s="51"/>
      <c r="I747" s="40"/>
      <c r="J747" s="40"/>
      <c r="K747" s="40"/>
      <c r="L747" s="15"/>
      <c r="M747" s="15"/>
      <c r="N747" s="52"/>
    </row>
    <row r="748" spans="3:14" ht="15.95" customHeight="1" thickBot="1">
      <c r="C748" s="325"/>
      <c r="D748" s="100" t="s">
        <v>7</v>
      </c>
      <c r="E748" s="30">
        <v>4</v>
      </c>
      <c r="F748" s="66">
        <f>'متابعة 3 '!R36</f>
        <v>0</v>
      </c>
      <c r="G748" s="14"/>
      <c r="H748" s="51"/>
      <c r="L748" s="15"/>
      <c r="M748" s="15"/>
      <c r="N748" s="52"/>
    </row>
    <row r="749" spans="3:14" ht="15.95" customHeight="1" thickBot="1">
      <c r="C749" s="326"/>
      <c r="D749" s="100" t="s">
        <v>13</v>
      </c>
      <c r="E749" s="30">
        <v>14</v>
      </c>
      <c r="F749" s="213">
        <f>SUM(F746:F748)</f>
        <v>0</v>
      </c>
      <c r="G749" s="14"/>
      <c r="H749" s="51"/>
      <c r="I749" s="177" t="s">
        <v>47</v>
      </c>
      <c r="L749" s="15"/>
      <c r="M749" s="15"/>
      <c r="N749" s="52"/>
    </row>
    <row r="750" spans="3:14" ht="15.95" customHeight="1" thickBot="1">
      <c r="C750" s="329" t="s">
        <v>34</v>
      </c>
      <c r="D750" s="330"/>
      <c r="E750" s="32">
        <f>E736+E745+E749</f>
        <v>50</v>
      </c>
      <c r="F750" s="214" t="e">
        <f>F736+F745+F749</f>
        <v>#DIV/0!</v>
      </c>
      <c r="G750" s="331"/>
      <c r="H750" s="51"/>
      <c r="I750" s="356">
        <f>بيانات!F39</f>
        <v>0</v>
      </c>
      <c r="J750" s="357"/>
      <c r="K750" s="357"/>
      <c r="L750" s="357"/>
      <c r="M750" s="358"/>
      <c r="N750" s="52"/>
    </row>
    <row r="751" spans="3:14" ht="15.95" customHeight="1" thickBot="1">
      <c r="C751" s="333" t="s">
        <v>88</v>
      </c>
      <c r="D751" s="334"/>
      <c r="E751" s="210" t="e">
        <f>'متابعة 3 '!X36</f>
        <v>#DIV/0!</v>
      </c>
      <c r="F751" s="206" t="e">
        <f>F750*100/E750&amp;" %"</f>
        <v>#DIV/0!</v>
      </c>
      <c r="G751" s="332"/>
      <c r="H751" s="51"/>
      <c r="I751" s="373" t="str">
        <f>بيانات!G26</f>
        <v>AL-SADOON</v>
      </c>
      <c r="J751" s="374"/>
      <c r="K751" s="374"/>
      <c r="L751" s="374"/>
      <c r="M751" s="375"/>
      <c r="N751" s="52"/>
    </row>
    <row r="752" spans="3:14" ht="15.95" customHeight="1" thickBot="1">
      <c r="C752" s="98" t="s">
        <v>40</v>
      </c>
      <c r="D752" s="335">
        <f>بيانات!D8</f>
        <v>0</v>
      </c>
      <c r="E752" s="335"/>
      <c r="F752" s="335"/>
      <c r="G752" s="101"/>
      <c r="H752" s="51"/>
      <c r="I752" s="376"/>
      <c r="J752" s="377"/>
      <c r="K752" s="377"/>
      <c r="L752" s="377"/>
      <c r="M752" s="378"/>
      <c r="N752" s="52"/>
    </row>
    <row r="753" spans="3:14" ht="15.95" customHeight="1" thickBot="1">
      <c r="C753" s="321" t="s">
        <v>43</v>
      </c>
      <c r="D753" s="321"/>
      <c r="E753" s="322"/>
      <c r="F753" s="322"/>
      <c r="G753" s="24"/>
      <c r="H753" s="53"/>
      <c r="I753" s="54"/>
      <c r="J753" s="54"/>
      <c r="K753" s="54"/>
      <c r="L753" s="55"/>
      <c r="M753" s="55"/>
      <c r="N753" s="56"/>
    </row>
    <row r="754" spans="3:14" ht="15.95" customHeight="1">
      <c r="C754" s="57"/>
      <c r="D754" s="22"/>
      <c r="E754" s="23"/>
      <c r="F754" s="24"/>
      <c r="G754" s="24"/>
    </row>
    <row r="755" spans="3:14" ht="15.95" customHeight="1">
      <c r="C755" s="336" t="s">
        <v>42</v>
      </c>
      <c r="D755" s="336"/>
      <c r="E755" s="336"/>
      <c r="F755" s="336"/>
    </row>
    <row r="756" spans="3:14" ht="15.95" customHeight="1" thickBot="1">
      <c r="C756" s="337">
        <f>بيانات!D9</f>
        <v>0</v>
      </c>
      <c r="D756" s="337"/>
      <c r="E756" s="337"/>
      <c r="F756" s="337"/>
    </row>
    <row r="757" spans="3:14" ht="15.95" customHeight="1" thickBot="1">
      <c r="C757" s="338" t="s">
        <v>78</v>
      </c>
      <c r="D757" s="338"/>
      <c r="E757" s="338"/>
      <c r="F757" s="338"/>
      <c r="G757" s="25"/>
      <c r="H757" s="47"/>
      <c r="I757" s="48"/>
      <c r="J757" s="48"/>
      <c r="K757" s="48"/>
      <c r="L757" s="49"/>
      <c r="M757" s="49"/>
      <c r="N757" s="50"/>
    </row>
    <row r="758" spans="3:14" ht="15.95" customHeight="1" thickBot="1">
      <c r="C758" s="33" t="s">
        <v>1</v>
      </c>
      <c r="D758" s="67">
        <f>'متابعة 3 '!B37</f>
        <v>0</v>
      </c>
      <c r="E758" s="33" t="s">
        <v>39</v>
      </c>
      <c r="F758" s="68" t="str">
        <f>'متابعة 3 '!P3</f>
        <v>أول 4</v>
      </c>
      <c r="G758" s="26"/>
      <c r="H758" s="51" t="s">
        <v>44</v>
      </c>
      <c r="I758" s="348" t="s">
        <v>46</v>
      </c>
      <c r="J758" s="349"/>
      <c r="K758" s="349"/>
      <c r="L758" s="349"/>
      <c r="M758" s="350"/>
      <c r="N758" s="52"/>
    </row>
    <row r="759" spans="3:14" ht="15.95" customHeight="1" thickBot="1">
      <c r="C759" s="340" t="s">
        <v>70</v>
      </c>
      <c r="D759" s="341"/>
      <c r="E759" s="372">
        <f>بيانات!I33</f>
        <v>0</v>
      </c>
      <c r="F759" s="341"/>
      <c r="G759" s="38"/>
      <c r="H759" s="51"/>
      <c r="L759" s="39"/>
      <c r="M759" s="15"/>
      <c r="N759" s="52"/>
    </row>
    <row r="760" spans="3:14" ht="17.100000000000001" customHeight="1" thickBot="1">
      <c r="C760" s="339" t="s">
        <v>35</v>
      </c>
      <c r="D760" s="176" t="s">
        <v>74</v>
      </c>
      <c r="E760" s="28">
        <v>4</v>
      </c>
      <c r="F760" s="65" t="e">
        <f>CEILING(AVERAGE('متابعة 3 '!C37:E37),0.5)</f>
        <v>#DIV/0!</v>
      </c>
      <c r="G760" s="14"/>
      <c r="H760" s="51"/>
      <c r="I760" s="94" t="s">
        <v>8</v>
      </c>
      <c r="J760" s="95">
        <f>E736</f>
        <v>6</v>
      </c>
      <c r="K760" s="96" t="e">
        <f>AVERAGEIF('متابعة 3 '!S8:S40,"&gt;0")</f>
        <v>#DIV/0!</v>
      </c>
      <c r="L760" s="97" t="e">
        <f>F762</f>
        <v>#DIV/0!</v>
      </c>
      <c r="M760" s="15"/>
      <c r="N760" s="52"/>
    </row>
    <row r="761" spans="3:14" ht="17.100000000000001" customHeight="1" thickBot="1">
      <c r="C761" s="339"/>
      <c r="D761" s="99" t="s">
        <v>25</v>
      </c>
      <c r="E761" s="28">
        <v>2</v>
      </c>
      <c r="F761" s="65" t="e">
        <f>CEILING(AVERAGE('متابعة 3 '!F37:G37),0.5)</f>
        <v>#DIV/0!</v>
      </c>
      <c r="G761" s="14"/>
      <c r="H761" s="51"/>
      <c r="I761" s="94" t="s">
        <v>45</v>
      </c>
      <c r="J761" s="95">
        <f>E745</f>
        <v>30</v>
      </c>
      <c r="K761" s="96" t="e">
        <f>AVERAGEIF('متابعة 3 '!T8:T40,"&gt;0")</f>
        <v>#DIV/0!</v>
      </c>
      <c r="L761" s="97">
        <f>F771</f>
        <v>0</v>
      </c>
      <c r="M761" s="15"/>
      <c r="N761" s="52"/>
    </row>
    <row r="762" spans="3:14" ht="17.100000000000001" customHeight="1" thickBot="1">
      <c r="C762" s="339"/>
      <c r="D762" s="99" t="s">
        <v>13</v>
      </c>
      <c r="E762" s="28">
        <v>6</v>
      </c>
      <c r="F762" s="212" t="e">
        <f>SUM(F760:F761)</f>
        <v>#DIV/0!</v>
      </c>
      <c r="G762" s="14"/>
      <c r="H762" s="51"/>
      <c r="I762" s="94" t="s">
        <v>12</v>
      </c>
      <c r="J762" s="95">
        <f>E749</f>
        <v>14</v>
      </c>
      <c r="K762" s="96" t="e">
        <f>AVERAGEIF('متابعة 3 '!U8:U40,"&gt;0")</f>
        <v>#DIV/0!</v>
      </c>
      <c r="L762" s="97">
        <f>F775</f>
        <v>0</v>
      </c>
      <c r="M762" s="15"/>
      <c r="N762" s="52"/>
    </row>
    <row r="763" spans="3:14" ht="15.95" customHeight="1" thickBot="1">
      <c r="C763" s="323" t="s">
        <v>23</v>
      </c>
      <c r="D763" s="323"/>
      <c r="E763" s="30">
        <v>4</v>
      </c>
      <c r="F763" s="66">
        <f>'متابعة 3 '!H37</f>
        <v>0</v>
      </c>
      <c r="G763" s="14"/>
      <c r="H763" s="51"/>
      <c r="L763" s="39"/>
      <c r="M763" s="15"/>
      <c r="N763" s="52"/>
    </row>
    <row r="764" spans="3:14" ht="15.95" customHeight="1" thickBot="1">
      <c r="C764" s="323" t="s">
        <v>24</v>
      </c>
      <c r="D764" s="323"/>
      <c r="E764" s="28">
        <v>4</v>
      </c>
      <c r="F764" s="66">
        <f>'متابعة 3 '!I37</f>
        <v>0</v>
      </c>
      <c r="G764" s="31"/>
      <c r="H764" s="51"/>
      <c r="L764" s="39"/>
      <c r="M764" s="15"/>
      <c r="N764" s="52"/>
    </row>
    <row r="765" spans="3:14" ht="15.95" customHeight="1" thickBot="1">
      <c r="C765" s="324" t="s">
        <v>36</v>
      </c>
      <c r="D765" s="99" t="s">
        <v>26</v>
      </c>
      <c r="E765" s="28">
        <v>4</v>
      </c>
      <c r="F765" s="66">
        <f>'متابعة 3 '!J37</f>
        <v>0</v>
      </c>
      <c r="G765" s="31"/>
      <c r="H765" s="51"/>
      <c r="L765" s="39"/>
      <c r="M765" s="15"/>
      <c r="N765" s="52"/>
    </row>
    <row r="766" spans="3:14" ht="15.95" customHeight="1" thickBot="1">
      <c r="C766" s="325"/>
      <c r="D766" s="99" t="s">
        <v>27</v>
      </c>
      <c r="E766" s="30">
        <v>3</v>
      </c>
      <c r="F766" s="66">
        <f>'متابعة 3 '!K37</f>
        <v>0</v>
      </c>
      <c r="G766" s="14"/>
      <c r="H766" s="51"/>
      <c r="L766" s="39"/>
      <c r="M766" s="15"/>
      <c r="N766" s="52"/>
    </row>
    <row r="767" spans="3:14" ht="15.95" customHeight="1" thickBot="1">
      <c r="C767" s="325"/>
      <c r="D767" s="99" t="s">
        <v>28</v>
      </c>
      <c r="E767" s="30">
        <v>4</v>
      </c>
      <c r="F767" s="66">
        <f>'متابعة 3 '!L37</f>
        <v>0</v>
      </c>
      <c r="G767" s="14"/>
      <c r="H767" s="51"/>
      <c r="L767" s="39"/>
      <c r="M767" s="15"/>
      <c r="N767" s="52"/>
    </row>
    <row r="768" spans="3:14" ht="15.95" customHeight="1" thickBot="1">
      <c r="C768" s="325"/>
      <c r="D768" s="99" t="s">
        <v>29</v>
      </c>
      <c r="E768" s="30">
        <v>3</v>
      </c>
      <c r="F768" s="66">
        <f>'متابعة 3 '!M37</f>
        <v>0</v>
      </c>
      <c r="G768" s="14"/>
      <c r="H768" s="51"/>
      <c r="L768" s="39"/>
      <c r="M768" s="15"/>
      <c r="N768" s="52"/>
    </row>
    <row r="769" spans="3:14" ht="15.95" customHeight="1" thickBot="1">
      <c r="C769" s="326"/>
      <c r="D769" s="99" t="s">
        <v>30</v>
      </c>
      <c r="E769" s="30">
        <v>4</v>
      </c>
      <c r="F769" s="66">
        <f>'متابعة 3 '!N37</f>
        <v>0</v>
      </c>
      <c r="G769" s="14"/>
      <c r="H769" s="51"/>
      <c r="L769" s="39"/>
      <c r="M769" s="15"/>
      <c r="N769" s="52"/>
    </row>
    <row r="770" spans="3:14" ht="15.95" customHeight="1" thickBot="1">
      <c r="C770" s="323" t="s">
        <v>31</v>
      </c>
      <c r="D770" s="323"/>
      <c r="E770" s="30">
        <v>4</v>
      </c>
      <c r="F770" s="66">
        <f>'متابعة 3 '!O37</f>
        <v>0</v>
      </c>
      <c r="G770" s="14"/>
      <c r="H770" s="51"/>
      <c r="I770" s="61"/>
      <c r="J770" s="61"/>
      <c r="K770" s="61"/>
      <c r="L770" s="61"/>
      <c r="M770" s="15"/>
      <c r="N770" s="52"/>
    </row>
    <row r="771" spans="3:14" ht="15.95" customHeight="1" thickBot="1">
      <c r="C771" s="327" t="s">
        <v>13</v>
      </c>
      <c r="D771" s="328"/>
      <c r="E771" s="30">
        <v>30</v>
      </c>
      <c r="F771" s="212">
        <f>SUM(F763:F770)</f>
        <v>0</v>
      </c>
      <c r="G771" s="14"/>
      <c r="H771" s="51"/>
      <c r="I771" s="61"/>
      <c r="J771" s="61"/>
      <c r="K771" s="61"/>
      <c r="L771" s="61"/>
      <c r="M771" s="15"/>
      <c r="N771" s="52"/>
    </row>
    <row r="772" spans="3:14" ht="15.95" customHeight="1" thickBot="1">
      <c r="C772" s="324" t="s">
        <v>37</v>
      </c>
      <c r="D772" s="100" t="s">
        <v>32</v>
      </c>
      <c r="E772" s="30">
        <v>5</v>
      </c>
      <c r="F772" s="66">
        <f>'متابعة 3 '!P37</f>
        <v>0</v>
      </c>
      <c r="G772" s="14"/>
      <c r="H772" s="51"/>
      <c r="I772" s="61"/>
      <c r="J772" s="61"/>
      <c r="K772" s="61"/>
      <c r="L772" s="61"/>
      <c r="M772" s="15"/>
      <c r="N772" s="52"/>
    </row>
    <row r="773" spans="3:14" ht="15.95" customHeight="1" thickBot="1">
      <c r="C773" s="325"/>
      <c r="D773" s="100" t="s">
        <v>33</v>
      </c>
      <c r="E773" s="30">
        <v>5</v>
      </c>
      <c r="F773" s="66">
        <f>'متابعة 3 '!Q37</f>
        <v>0</v>
      </c>
      <c r="G773" s="14"/>
      <c r="H773" s="51"/>
      <c r="I773" s="40"/>
      <c r="J773" s="40"/>
      <c r="K773" s="40"/>
      <c r="L773" s="15"/>
      <c r="M773" s="15"/>
      <c r="N773" s="52"/>
    </row>
    <row r="774" spans="3:14" ht="15.95" customHeight="1" thickBot="1">
      <c r="C774" s="325"/>
      <c r="D774" s="100" t="s">
        <v>7</v>
      </c>
      <c r="E774" s="30">
        <v>4</v>
      </c>
      <c r="F774" s="66">
        <f>'متابعة 3 '!R37</f>
        <v>0</v>
      </c>
      <c r="G774" s="14"/>
      <c r="H774" s="51"/>
      <c r="L774" s="15"/>
      <c r="M774" s="15"/>
      <c r="N774" s="52"/>
    </row>
    <row r="775" spans="3:14" ht="15.95" customHeight="1" thickBot="1">
      <c r="C775" s="326"/>
      <c r="D775" s="100" t="s">
        <v>13</v>
      </c>
      <c r="E775" s="30">
        <v>14</v>
      </c>
      <c r="F775" s="213">
        <f>SUM(F772:F774)</f>
        <v>0</v>
      </c>
      <c r="G775" s="14"/>
      <c r="H775" s="51"/>
      <c r="I775" s="177" t="s">
        <v>47</v>
      </c>
      <c r="L775" s="15"/>
      <c r="M775" s="15"/>
      <c r="N775" s="52"/>
    </row>
    <row r="776" spans="3:14" ht="15.95" customHeight="1" thickBot="1">
      <c r="C776" s="329" t="s">
        <v>34</v>
      </c>
      <c r="D776" s="330"/>
      <c r="E776" s="32">
        <f>E736+E745+E749</f>
        <v>50</v>
      </c>
      <c r="F776" s="214" t="e">
        <f>F762+F771+F775</f>
        <v>#DIV/0!</v>
      </c>
      <c r="G776" s="331"/>
      <c r="H776" s="51"/>
      <c r="I776" s="356">
        <f>بيانات!F40</f>
        <v>0</v>
      </c>
      <c r="J776" s="357"/>
      <c r="K776" s="357"/>
      <c r="L776" s="357"/>
      <c r="M776" s="358"/>
      <c r="N776" s="52"/>
    </row>
    <row r="777" spans="3:14" ht="15.95" customHeight="1" thickBot="1">
      <c r="C777" s="333" t="s">
        <v>88</v>
      </c>
      <c r="D777" s="334"/>
      <c r="E777" s="210" t="e">
        <f>'متابعة 3 '!X37</f>
        <v>#DIV/0!</v>
      </c>
      <c r="F777" s="206" t="e">
        <f>F776*100/E776&amp;" %"</f>
        <v>#DIV/0!</v>
      </c>
      <c r="G777" s="332"/>
      <c r="H777" s="51"/>
      <c r="I777" s="373" t="str">
        <f>بيانات!G26</f>
        <v>AL-SADOON</v>
      </c>
      <c r="J777" s="374"/>
      <c r="K777" s="374"/>
      <c r="L777" s="374"/>
      <c r="M777" s="375"/>
      <c r="N777" s="52"/>
    </row>
    <row r="778" spans="3:14" ht="15.95" customHeight="1" thickBot="1">
      <c r="C778" s="98" t="s">
        <v>40</v>
      </c>
      <c r="D778" s="335">
        <f>بيانات!D8</f>
        <v>0</v>
      </c>
      <c r="E778" s="335"/>
      <c r="F778" s="335"/>
      <c r="G778" s="101"/>
      <c r="H778" s="51"/>
      <c r="I778" s="376"/>
      <c r="J778" s="377"/>
      <c r="K778" s="377"/>
      <c r="L778" s="377"/>
      <c r="M778" s="378"/>
      <c r="N778" s="52"/>
    </row>
    <row r="779" spans="3:14" ht="15.95" customHeight="1" thickBot="1">
      <c r="C779" s="321" t="s">
        <v>43</v>
      </c>
      <c r="D779" s="321"/>
      <c r="E779" s="322"/>
      <c r="F779" s="322"/>
      <c r="G779" s="24"/>
      <c r="H779" s="53"/>
      <c r="I779" s="54"/>
      <c r="J779" s="54"/>
      <c r="K779" s="54"/>
      <c r="L779" s="55"/>
      <c r="M779" s="55"/>
      <c r="N779" s="56"/>
    </row>
    <row r="780" spans="3:14"/>
    <row r="781" spans="3:14" ht="15.95" customHeight="1">
      <c r="C781" s="336" t="s">
        <v>42</v>
      </c>
      <c r="D781" s="336"/>
      <c r="E781" s="336"/>
      <c r="F781" s="336"/>
    </row>
    <row r="782" spans="3:14" ht="15.95" customHeight="1" thickBot="1">
      <c r="C782" s="337">
        <f>بيانات!D9</f>
        <v>0</v>
      </c>
      <c r="D782" s="337"/>
      <c r="E782" s="337"/>
      <c r="F782" s="337"/>
    </row>
    <row r="783" spans="3:14" ht="15.95" customHeight="1" thickBot="1">
      <c r="C783" s="338" t="s">
        <v>78</v>
      </c>
      <c r="D783" s="338"/>
      <c r="E783" s="338"/>
      <c r="F783" s="338"/>
      <c r="G783" s="25"/>
      <c r="H783" s="47"/>
      <c r="I783" s="48"/>
      <c r="J783" s="48"/>
      <c r="K783" s="48"/>
      <c r="L783" s="49"/>
      <c r="M783" s="49"/>
      <c r="N783" s="50"/>
    </row>
    <row r="784" spans="3:14" ht="15.95" customHeight="1" thickBot="1">
      <c r="C784" s="33" t="s">
        <v>1</v>
      </c>
      <c r="D784" s="67">
        <f>'متابعة 3 '!B38</f>
        <v>0</v>
      </c>
      <c r="E784" s="33" t="s">
        <v>39</v>
      </c>
      <c r="F784" s="68" t="str">
        <f>'متابعة 3 '!P3</f>
        <v>أول 4</v>
      </c>
      <c r="G784" s="26"/>
      <c r="H784" s="51" t="s">
        <v>44</v>
      </c>
      <c r="I784" s="348" t="s">
        <v>46</v>
      </c>
      <c r="J784" s="349"/>
      <c r="K784" s="349"/>
      <c r="L784" s="349"/>
      <c r="M784" s="350"/>
      <c r="N784" s="52"/>
    </row>
    <row r="785" spans="3:14" ht="15.95" customHeight="1" thickBot="1">
      <c r="C785" s="340" t="s">
        <v>70</v>
      </c>
      <c r="D785" s="341"/>
      <c r="E785" s="372">
        <f>بيانات!I33</f>
        <v>0</v>
      </c>
      <c r="F785" s="341"/>
      <c r="G785" s="38"/>
      <c r="H785" s="51"/>
      <c r="L785" s="39"/>
      <c r="M785" s="15"/>
      <c r="N785" s="52"/>
    </row>
    <row r="786" spans="3:14" ht="17.100000000000001" customHeight="1" thickBot="1">
      <c r="C786" s="339" t="s">
        <v>35</v>
      </c>
      <c r="D786" s="176" t="s">
        <v>74</v>
      </c>
      <c r="E786" s="28">
        <v>4</v>
      </c>
      <c r="F786" s="65" t="e">
        <f>CEILING(AVERAGE('متابعة 3 '!C38:E38),0.5)</f>
        <v>#DIV/0!</v>
      </c>
      <c r="G786" s="14"/>
      <c r="H786" s="51"/>
      <c r="I786" s="94" t="s">
        <v>8</v>
      </c>
      <c r="J786" s="95">
        <f>E788</f>
        <v>6</v>
      </c>
      <c r="K786" s="96" t="e">
        <f>AVERAGEIF('متابعة 3 '!S8:S40,"&gt;0")</f>
        <v>#DIV/0!</v>
      </c>
      <c r="L786" s="97" t="e">
        <f>F788</f>
        <v>#DIV/0!</v>
      </c>
      <c r="M786" s="15"/>
      <c r="N786" s="52"/>
    </row>
    <row r="787" spans="3:14" ht="17.100000000000001" customHeight="1" thickBot="1">
      <c r="C787" s="339"/>
      <c r="D787" s="99" t="s">
        <v>25</v>
      </c>
      <c r="E787" s="28">
        <v>2</v>
      </c>
      <c r="F787" s="65" t="e">
        <f>CEILING(AVERAGE('متابعة 3 '!F38:G38),0.5)</f>
        <v>#DIV/0!</v>
      </c>
      <c r="G787" s="14"/>
      <c r="H787" s="51"/>
      <c r="I787" s="94" t="s">
        <v>45</v>
      </c>
      <c r="J787" s="95">
        <f>E797</f>
        <v>30</v>
      </c>
      <c r="K787" s="96" t="e">
        <f>AVERAGEIF('متابعة 3 '!T8:T40,"&gt;0")</f>
        <v>#DIV/0!</v>
      </c>
      <c r="L787" s="97">
        <f>F797</f>
        <v>0</v>
      </c>
      <c r="M787" s="15"/>
      <c r="N787" s="52"/>
    </row>
    <row r="788" spans="3:14" ht="17.100000000000001" customHeight="1" thickBot="1">
      <c r="C788" s="339"/>
      <c r="D788" s="99" t="s">
        <v>13</v>
      </c>
      <c r="E788" s="28">
        <v>6</v>
      </c>
      <c r="F788" s="212" t="e">
        <f>SUM(F786:F787)</f>
        <v>#DIV/0!</v>
      </c>
      <c r="G788" s="14"/>
      <c r="H788" s="51"/>
      <c r="I788" s="94" t="s">
        <v>12</v>
      </c>
      <c r="J788" s="95">
        <f>E801</f>
        <v>14</v>
      </c>
      <c r="K788" s="96" t="e">
        <f>AVERAGEIF('متابعة 3 '!U8:U40,"&gt;0")</f>
        <v>#DIV/0!</v>
      </c>
      <c r="L788" s="97">
        <f>F801</f>
        <v>0</v>
      </c>
      <c r="M788" s="15"/>
      <c r="N788" s="52"/>
    </row>
    <row r="789" spans="3:14" ht="15.95" customHeight="1" thickBot="1">
      <c r="C789" s="323" t="s">
        <v>23</v>
      </c>
      <c r="D789" s="323"/>
      <c r="E789" s="30">
        <v>4</v>
      </c>
      <c r="F789" s="66">
        <f>'متابعة 3 '!H38</f>
        <v>0</v>
      </c>
      <c r="G789" s="14"/>
      <c r="H789" s="51"/>
      <c r="L789" s="39"/>
      <c r="M789" s="15"/>
      <c r="N789" s="52"/>
    </row>
    <row r="790" spans="3:14" ht="15.95" customHeight="1" thickBot="1">
      <c r="C790" s="323" t="s">
        <v>24</v>
      </c>
      <c r="D790" s="323"/>
      <c r="E790" s="28">
        <v>4</v>
      </c>
      <c r="F790" s="66">
        <f>'متابعة 3 '!I38</f>
        <v>0</v>
      </c>
      <c r="G790" s="31"/>
      <c r="H790" s="51"/>
      <c r="L790" s="39"/>
      <c r="M790" s="15"/>
      <c r="N790" s="52"/>
    </row>
    <row r="791" spans="3:14" ht="15.95" customHeight="1" thickBot="1">
      <c r="C791" s="324" t="s">
        <v>36</v>
      </c>
      <c r="D791" s="99" t="s">
        <v>26</v>
      </c>
      <c r="E791" s="28">
        <v>4</v>
      </c>
      <c r="F791" s="66">
        <f>'متابعة 3 '!J38</f>
        <v>0</v>
      </c>
      <c r="G791" s="31"/>
      <c r="H791" s="51"/>
      <c r="L791" s="39"/>
      <c r="M791" s="15"/>
      <c r="N791" s="52"/>
    </row>
    <row r="792" spans="3:14" ht="15.95" customHeight="1" thickBot="1">
      <c r="C792" s="325"/>
      <c r="D792" s="99" t="s">
        <v>27</v>
      </c>
      <c r="E792" s="30">
        <v>3</v>
      </c>
      <c r="F792" s="66">
        <f>'متابعة 3 '!K38</f>
        <v>0</v>
      </c>
      <c r="G792" s="14"/>
      <c r="H792" s="51"/>
      <c r="L792" s="39"/>
      <c r="M792" s="15"/>
      <c r="N792" s="52"/>
    </row>
    <row r="793" spans="3:14" ht="15.95" customHeight="1" thickBot="1">
      <c r="C793" s="325"/>
      <c r="D793" s="99" t="s">
        <v>28</v>
      </c>
      <c r="E793" s="30">
        <v>4</v>
      </c>
      <c r="F793" s="66">
        <f>'متابعة 3 '!L38</f>
        <v>0</v>
      </c>
      <c r="G793" s="14"/>
      <c r="H793" s="51"/>
      <c r="L793" s="39"/>
      <c r="M793" s="15"/>
      <c r="N793" s="52"/>
    </row>
    <row r="794" spans="3:14" ht="15.95" customHeight="1" thickBot="1">
      <c r="C794" s="325"/>
      <c r="D794" s="99" t="s">
        <v>29</v>
      </c>
      <c r="E794" s="30">
        <v>3</v>
      </c>
      <c r="F794" s="66">
        <f>'متابعة 3 '!M38</f>
        <v>0</v>
      </c>
      <c r="G794" s="14"/>
      <c r="H794" s="51"/>
      <c r="L794" s="39"/>
      <c r="M794" s="15"/>
      <c r="N794" s="52"/>
    </row>
    <row r="795" spans="3:14" ht="15.95" customHeight="1" thickBot="1">
      <c r="C795" s="326"/>
      <c r="D795" s="99" t="s">
        <v>30</v>
      </c>
      <c r="E795" s="30">
        <v>4</v>
      </c>
      <c r="F795" s="66">
        <f>'متابعة 3 '!N38</f>
        <v>0</v>
      </c>
      <c r="G795" s="14"/>
      <c r="H795" s="51"/>
      <c r="L795" s="39"/>
      <c r="M795" s="15"/>
      <c r="N795" s="52"/>
    </row>
    <row r="796" spans="3:14" ht="15.95" customHeight="1" thickBot="1">
      <c r="C796" s="323" t="s">
        <v>31</v>
      </c>
      <c r="D796" s="323"/>
      <c r="E796" s="30">
        <v>4</v>
      </c>
      <c r="F796" s="66">
        <f>'متابعة 3 '!O38</f>
        <v>0</v>
      </c>
      <c r="G796" s="14"/>
      <c r="H796" s="51"/>
      <c r="I796" s="61"/>
      <c r="J796" s="61"/>
      <c r="K796" s="61"/>
      <c r="L796" s="61"/>
      <c r="M796" s="15"/>
      <c r="N796" s="52"/>
    </row>
    <row r="797" spans="3:14" ht="15.95" customHeight="1" thickBot="1">
      <c r="C797" s="327" t="s">
        <v>13</v>
      </c>
      <c r="D797" s="328"/>
      <c r="E797" s="30">
        <v>30</v>
      </c>
      <c r="F797" s="212">
        <f>SUM(F789:F796)</f>
        <v>0</v>
      </c>
      <c r="G797" s="14"/>
      <c r="H797" s="51"/>
      <c r="I797" s="61"/>
      <c r="J797" s="61"/>
      <c r="K797" s="61"/>
      <c r="L797" s="61"/>
      <c r="M797" s="15"/>
      <c r="N797" s="52"/>
    </row>
    <row r="798" spans="3:14" ht="15.95" customHeight="1" thickBot="1">
      <c r="C798" s="324" t="s">
        <v>37</v>
      </c>
      <c r="D798" s="100" t="s">
        <v>32</v>
      </c>
      <c r="E798" s="30">
        <v>5</v>
      </c>
      <c r="F798" s="66">
        <f>'متابعة 3 '!P38</f>
        <v>0</v>
      </c>
      <c r="G798" s="14"/>
      <c r="H798" s="51"/>
      <c r="I798" s="61"/>
      <c r="J798" s="61"/>
      <c r="K798" s="61"/>
      <c r="L798" s="61"/>
      <c r="M798" s="15"/>
      <c r="N798" s="52"/>
    </row>
    <row r="799" spans="3:14" ht="15.95" customHeight="1" thickBot="1">
      <c r="C799" s="325"/>
      <c r="D799" s="100" t="s">
        <v>33</v>
      </c>
      <c r="E799" s="30">
        <v>5</v>
      </c>
      <c r="F799" s="66">
        <f>'متابعة 3 '!Q38</f>
        <v>0</v>
      </c>
      <c r="G799" s="14"/>
      <c r="H799" s="51"/>
      <c r="I799" s="40"/>
      <c r="J799" s="40"/>
      <c r="K799" s="40"/>
      <c r="L799" s="15"/>
      <c r="M799" s="15"/>
      <c r="N799" s="52"/>
    </row>
    <row r="800" spans="3:14" ht="15.95" customHeight="1" thickBot="1">
      <c r="C800" s="325"/>
      <c r="D800" s="100" t="s">
        <v>7</v>
      </c>
      <c r="E800" s="30">
        <v>4</v>
      </c>
      <c r="F800" s="66">
        <f>'متابعة 3 '!R38</f>
        <v>0</v>
      </c>
      <c r="G800" s="14"/>
      <c r="H800" s="51"/>
      <c r="L800" s="15"/>
      <c r="M800" s="15"/>
      <c r="N800" s="52"/>
    </row>
    <row r="801" spans="3:14" ht="15.95" customHeight="1" thickBot="1">
      <c r="C801" s="326"/>
      <c r="D801" s="100" t="s">
        <v>13</v>
      </c>
      <c r="E801" s="30">
        <v>14</v>
      </c>
      <c r="F801" s="213">
        <f>SUM(F798:F800)</f>
        <v>0</v>
      </c>
      <c r="G801" s="14"/>
      <c r="H801" s="51"/>
      <c r="I801" s="177" t="s">
        <v>47</v>
      </c>
      <c r="L801" s="15"/>
      <c r="M801" s="15"/>
      <c r="N801" s="52"/>
    </row>
    <row r="802" spans="3:14" ht="15.95" customHeight="1" thickBot="1">
      <c r="C802" s="329" t="s">
        <v>34</v>
      </c>
      <c r="D802" s="330"/>
      <c r="E802" s="32">
        <f>E788+E797+E801</f>
        <v>50</v>
      </c>
      <c r="F802" s="214" t="e">
        <f>F788+F797+F801</f>
        <v>#DIV/0!</v>
      </c>
      <c r="G802" s="331"/>
      <c r="H802" s="51"/>
      <c r="I802" s="356">
        <f>بيانات!F41</f>
        <v>0</v>
      </c>
      <c r="J802" s="357"/>
      <c r="K802" s="357"/>
      <c r="L802" s="357"/>
      <c r="M802" s="358"/>
      <c r="N802" s="52"/>
    </row>
    <row r="803" spans="3:14" ht="15.95" customHeight="1" thickBot="1">
      <c r="C803" s="333" t="s">
        <v>88</v>
      </c>
      <c r="D803" s="334"/>
      <c r="E803" s="210" t="e">
        <f>'متابعة 3 '!X38</f>
        <v>#DIV/0!</v>
      </c>
      <c r="F803" s="206" t="e">
        <f>F802*100/E802&amp;" %"</f>
        <v>#DIV/0!</v>
      </c>
      <c r="G803" s="332"/>
      <c r="H803" s="51"/>
      <c r="I803" s="373" t="str">
        <f>بيانات!G26</f>
        <v>AL-SADOON</v>
      </c>
      <c r="J803" s="374"/>
      <c r="K803" s="374"/>
      <c r="L803" s="374"/>
      <c r="M803" s="375"/>
      <c r="N803" s="52"/>
    </row>
    <row r="804" spans="3:14" ht="15.95" customHeight="1" thickBot="1">
      <c r="C804" s="98" t="s">
        <v>40</v>
      </c>
      <c r="D804" s="335">
        <f>بيانات!D8</f>
        <v>0</v>
      </c>
      <c r="E804" s="335"/>
      <c r="F804" s="335"/>
      <c r="G804" s="101"/>
      <c r="H804" s="51"/>
      <c r="I804" s="376"/>
      <c r="J804" s="377"/>
      <c r="K804" s="377"/>
      <c r="L804" s="377"/>
      <c r="M804" s="378"/>
      <c r="N804" s="52"/>
    </row>
    <row r="805" spans="3:14" ht="15.95" customHeight="1" thickBot="1">
      <c r="C805" s="321" t="s">
        <v>43</v>
      </c>
      <c r="D805" s="321"/>
      <c r="E805" s="322"/>
      <c r="F805" s="322"/>
      <c r="G805" s="24"/>
      <c r="H805" s="53"/>
      <c r="I805" s="54"/>
      <c r="J805" s="54"/>
      <c r="K805" s="54"/>
      <c r="L805" s="55"/>
      <c r="M805" s="55"/>
      <c r="N805" s="56"/>
    </row>
    <row r="806" spans="3:14" ht="15.95" customHeight="1">
      <c r="C806" s="57"/>
      <c r="D806" s="22"/>
      <c r="E806" s="23"/>
      <c r="F806" s="24"/>
      <c r="G806" s="24"/>
    </row>
    <row r="807" spans="3:14" ht="15.95" customHeight="1">
      <c r="C807" s="336" t="s">
        <v>42</v>
      </c>
      <c r="D807" s="336"/>
      <c r="E807" s="336"/>
      <c r="F807" s="336"/>
    </row>
    <row r="808" spans="3:14" ht="15.95" customHeight="1" thickBot="1">
      <c r="C808" s="337">
        <f>بيانات!D9</f>
        <v>0</v>
      </c>
      <c r="D808" s="337"/>
      <c r="E808" s="337"/>
      <c r="F808" s="337"/>
    </row>
    <row r="809" spans="3:14" ht="15.95" customHeight="1" thickBot="1">
      <c r="C809" s="338" t="s">
        <v>78</v>
      </c>
      <c r="D809" s="338"/>
      <c r="E809" s="338"/>
      <c r="F809" s="338"/>
      <c r="G809" s="25"/>
      <c r="H809" s="47"/>
      <c r="I809" s="48"/>
      <c r="J809" s="48"/>
      <c r="K809" s="48"/>
      <c r="L809" s="49"/>
      <c r="M809" s="49"/>
      <c r="N809" s="50"/>
    </row>
    <row r="810" spans="3:14" ht="15.95" customHeight="1" thickBot="1">
      <c r="C810" s="33" t="s">
        <v>1</v>
      </c>
      <c r="D810" s="67">
        <f>'متابعة 3 '!B39</f>
        <v>0</v>
      </c>
      <c r="E810" s="33" t="s">
        <v>39</v>
      </c>
      <c r="F810" s="68" t="str">
        <f>'متابعة 3 '!P3</f>
        <v>أول 4</v>
      </c>
      <c r="G810" s="26"/>
      <c r="H810" s="51" t="s">
        <v>44</v>
      </c>
      <c r="I810" s="348" t="s">
        <v>46</v>
      </c>
      <c r="J810" s="349"/>
      <c r="K810" s="349"/>
      <c r="L810" s="349"/>
      <c r="M810" s="350"/>
      <c r="N810" s="52"/>
    </row>
    <row r="811" spans="3:14" ht="15.95" customHeight="1" thickBot="1">
      <c r="C811" s="340" t="s">
        <v>70</v>
      </c>
      <c r="D811" s="341"/>
      <c r="E811" s="372">
        <f>بيانات!I33</f>
        <v>0</v>
      </c>
      <c r="F811" s="341"/>
      <c r="G811" s="38"/>
      <c r="H811" s="51"/>
      <c r="L811" s="39"/>
      <c r="M811" s="15"/>
      <c r="N811" s="52"/>
    </row>
    <row r="812" spans="3:14" ht="17.100000000000001" customHeight="1" thickBot="1">
      <c r="C812" s="339" t="s">
        <v>35</v>
      </c>
      <c r="D812" s="176" t="s">
        <v>74</v>
      </c>
      <c r="E812" s="28">
        <v>4</v>
      </c>
      <c r="F812" s="65" t="e">
        <f>CEILING(AVERAGE('متابعة 3 '!C39:E39),0.5)</f>
        <v>#DIV/0!</v>
      </c>
      <c r="G812" s="14"/>
      <c r="H812" s="51"/>
      <c r="I812" s="94" t="s">
        <v>8</v>
      </c>
      <c r="J812" s="95">
        <f>E788</f>
        <v>6</v>
      </c>
      <c r="K812" s="96" t="e">
        <f>AVERAGEIF('متابعة 3 '!S8:S40,"&gt;0")</f>
        <v>#DIV/0!</v>
      </c>
      <c r="L812" s="97" t="e">
        <f>F814</f>
        <v>#DIV/0!</v>
      </c>
      <c r="M812" s="15"/>
      <c r="N812" s="52"/>
    </row>
    <row r="813" spans="3:14" ht="17.100000000000001" customHeight="1" thickBot="1">
      <c r="C813" s="339"/>
      <c r="D813" s="99" t="s">
        <v>25</v>
      </c>
      <c r="E813" s="28">
        <v>2</v>
      </c>
      <c r="F813" s="65" t="e">
        <f>CEILING(AVERAGE('متابعة 3 '!F39:G39),0.5)</f>
        <v>#DIV/0!</v>
      </c>
      <c r="G813" s="14"/>
      <c r="H813" s="51"/>
      <c r="I813" s="94" t="s">
        <v>45</v>
      </c>
      <c r="J813" s="95">
        <f>E797</f>
        <v>30</v>
      </c>
      <c r="K813" s="96" t="e">
        <f>AVERAGEIF('متابعة 3 '!T8:T40,"&gt;0")</f>
        <v>#DIV/0!</v>
      </c>
      <c r="L813" s="97">
        <f>F823</f>
        <v>0</v>
      </c>
      <c r="M813" s="15"/>
      <c r="N813" s="52"/>
    </row>
    <row r="814" spans="3:14" ht="17.100000000000001" customHeight="1" thickBot="1">
      <c r="C814" s="339"/>
      <c r="D814" s="99" t="s">
        <v>13</v>
      </c>
      <c r="E814" s="28">
        <v>6</v>
      </c>
      <c r="F814" s="212" t="e">
        <f>SUM(F812:F813)</f>
        <v>#DIV/0!</v>
      </c>
      <c r="G814" s="14"/>
      <c r="H814" s="51"/>
      <c r="I814" s="94" t="s">
        <v>12</v>
      </c>
      <c r="J814" s="95">
        <f>E801</f>
        <v>14</v>
      </c>
      <c r="K814" s="96" t="e">
        <f>AVERAGEIF('متابعة 3 '!U8:U40,"&gt;0")</f>
        <v>#DIV/0!</v>
      </c>
      <c r="L814" s="97">
        <f>F827</f>
        <v>0</v>
      </c>
      <c r="M814" s="15"/>
      <c r="N814" s="52"/>
    </row>
    <row r="815" spans="3:14" ht="15.95" customHeight="1" thickBot="1">
      <c r="C815" s="323" t="s">
        <v>23</v>
      </c>
      <c r="D815" s="323"/>
      <c r="E815" s="30">
        <v>4</v>
      </c>
      <c r="F815" s="66">
        <f>'متابعة 3 '!H39</f>
        <v>0</v>
      </c>
      <c r="G815" s="14"/>
      <c r="H815" s="51"/>
      <c r="L815" s="39"/>
      <c r="M815" s="15"/>
      <c r="N815" s="52"/>
    </row>
    <row r="816" spans="3:14" ht="15.95" customHeight="1" thickBot="1">
      <c r="C816" s="323" t="s">
        <v>24</v>
      </c>
      <c r="D816" s="323"/>
      <c r="E816" s="28">
        <v>4</v>
      </c>
      <c r="F816" s="66">
        <f>'متابعة 3 '!I39</f>
        <v>0</v>
      </c>
      <c r="G816" s="31"/>
      <c r="H816" s="51"/>
      <c r="L816" s="39"/>
      <c r="M816" s="15"/>
      <c r="N816" s="52"/>
    </row>
    <row r="817" spans="3:14" ht="15.95" customHeight="1" thickBot="1">
      <c r="C817" s="324" t="s">
        <v>36</v>
      </c>
      <c r="D817" s="99" t="s">
        <v>26</v>
      </c>
      <c r="E817" s="28">
        <v>4</v>
      </c>
      <c r="F817" s="66">
        <f>'متابعة 3 '!J39</f>
        <v>0</v>
      </c>
      <c r="G817" s="31"/>
      <c r="H817" s="51"/>
      <c r="L817" s="39"/>
      <c r="M817" s="15"/>
      <c r="N817" s="52"/>
    </row>
    <row r="818" spans="3:14" ht="15.95" customHeight="1" thickBot="1">
      <c r="C818" s="325"/>
      <c r="D818" s="99" t="s">
        <v>27</v>
      </c>
      <c r="E818" s="30">
        <v>3</v>
      </c>
      <c r="F818" s="66">
        <f>'متابعة 3 '!K39</f>
        <v>0</v>
      </c>
      <c r="G818" s="14"/>
      <c r="H818" s="51"/>
      <c r="L818" s="39"/>
      <c r="M818" s="15"/>
      <c r="N818" s="52"/>
    </row>
    <row r="819" spans="3:14" ht="15.95" customHeight="1" thickBot="1">
      <c r="C819" s="325"/>
      <c r="D819" s="99" t="s">
        <v>28</v>
      </c>
      <c r="E819" s="30">
        <v>4</v>
      </c>
      <c r="F819" s="66">
        <f>'متابعة 3 '!L39</f>
        <v>0</v>
      </c>
      <c r="G819" s="14"/>
      <c r="H819" s="51"/>
      <c r="L819" s="39"/>
      <c r="M819" s="15"/>
      <c r="N819" s="52"/>
    </row>
    <row r="820" spans="3:14" ht="15.95" customHeight="1" thickBot="1">
      <c r="C820" s="325"/>
      <c r="D820" s="99" t="s">
        <v>29</v>
      </c>
      <c r="E820" s="30">
        <v>3</v>
      </c>
      <c r="F820" s="66">
        <f>'متابعة 3 '!M39</f>
        <v>0</v>
      </c>
      <c r="G820" s="14"/>
      <c r="H820" s="51"/>
      <c r="L820" s="39"/>
      <c r="M820" s="15"/>
      <c r="N820" s="52"/>
    </row>
    <row r="821" spans="3:14" ht="15.95" customHeight="1" thickBot="1">
      <c r="C821" s="326"/>
      <c r="D821" s="99" t="s">
        <v>30</v>
      </c>
      <c r="E821" s="30">
        <v>4</v>
      </c>
      <c r="F821" s="66">
        <f>'متابعة 3 '!N39</f>
        <v>0</v>
      </c>
      <c r="G821" s="14"/>
      <c r="H821" s="51"/>
      <c r="L821" s="39"/>
      <c r="M821" s="15"/>
      <c r="N821" s="52"/>
    </row>
    <row r="822" spans="3:14" ht="15.95" customHeight="1" thickBot="1">
      <c r="C822" s="323" t="s">
        <v>31</v>
      </c>
      <c r="D822" s="323"/>
      <c r="E822" s="30">
        <v>4</v>
      </c>
      <c r="F822" s="66">
        <f>'متابعة 3 '!O39</f>
        <v>0</v>
      </c>
      <c r="G822" s="14"/>
      <c r="H822" s="51"/>
      <c r="I822" s="61"/>
      <c r="J822" s="61"/>
      <c r="K822" s="61"/>
      <c r="L822" s="61"/>
      <c r="M822" s="15"/>
      <c r="N822" s="52"/>
    </row>
    <row r="823" spans="3:14" ht="15.95" customHeight="1" thickBot="1">
      <c r="C823" s="327" t="s">
        <v>13</v>
      </c>
      <c r="D823" s="328"/>
      <c r="E823" s="30">
        <v>30</v>
      </c>
      <c r="F823" s="212">
        <f>SUM(F815:F822)</f>
        <v>0</v>
      </c>
      <c r="G823" s="14"/>
      <c r="H823" s="51"/>
      <c r="I823" s="61"/>
      <c r="J823" s="61"/>
      <c r="K823" s="61"/>
      <c r="L823" s="61"/>
      <c r="M823" s="15"/>
      <c r="N823" s="52"/>
    </row>
    <row r="824" spans="3:14" ht="15.95" customHeight="1" thickBot="1">
      <c r="C824" s="324" t="s">
        <v>37</v>
      </c>
      <c r="D824" s="100" t="s">
        <v>32</v>
      </c>
      <c r="E824" s="30">
        <v>5</v>
      </c>
      <c r="F824" s="66">
        <f>'متابعة 3 '!P39</f>
        <v>0</v>
      </c>
      <c r="G824" s="14"/>
      <c r="H824" s="51"/>
      <c r="I824" s="61"/>
      <c r="J824" s="61"/>
      <c r="K824" s="61"/>
      <c r="L824" s="61"/>
      <c r="M824" s="15"/>
      <c r="N824" s="52"/>
    </row>
    <row r="825" spans="3:14" ht="15.95" customHeight="1" thickBot="1">
      <c r="C825" s="325"/>
      <c r="D825" s="100" t="s">
        <v>33</v>
      </c>
      <c r="E825" s="30">
        <v>5</v>
      </c>
      <c r="F825" s="66">
        <f>'متابعة 3 '!Q39</f>
        <v>0</v>
      </c>
      <c r="G825" s="14"/>
      <c r="H825" s="51"/>
      <c r="I825" s="40"/>
      <c r="J825" s="40"/>
      <c r="K825" s="40"/>
      <c r="L825" s="15"/>
      <c r="M825" s="15"/>
      <c r="N825" s="52"/>
    </row>
    <row r="826" spans="3:14" ht="15.95" customHeight="1" thickBot="1">
      <c r="C826" s="325"/>
      <c r="D826" s="100" t="s">
        <v>7</v>
      </c>
      <c r="E826" s="30">
        <v>4</v>
      </c>
      <c r="F826" s="66">
        <f>'متابعة 3 '!R39</f>
        <v>0</v>
      </c>
      <c r="G826" s="14"/>
      <c r="H826" s="51"/>
      <c r="L826" s="15"/>
      <c r="M826" s="15"/>
      <c r="N826" s="52"/>
    </row>
    <row r="827" spans="3:14" ht="15.95" customHeight="1" thickBot="1">
      <c r="C827" s="326"/>
      <c r="D827" s="100" t="s">
        <v>13</v>
      </c>
      <c r="E827" s="30">
        <v>14</v>
      </c>
      <c r="F827" s="213">
        <f>SUM(F824:F826)</f>
        <v>0</v>
      </c>
      <c r="G827" s="14"/>
      <c r="H827" s="51"/>
      <c r="I827" s="177" t="s">
        <v>47</v>
      </c>
      <c r="L827" s="15"/>
      <c r="M827" s="15"/>
      <c r="N827" s="52"/>
    </row>
    <row r="828" spans="3:14" ht="15.95" customHeight="1" thickBot="1">
      <c r="C828" s="329" t="s">
        <v>34</v>
      </c>
      <c r="D828" s="330"/>
      <c r="E828" s="32">
        <f>E788+E797+E801</f>
        <v>50</v>
      </c>
      <c r="F828" s="214" t="e">
        <f>F814+F823+F827</f>
        <v>#DIV/0!</v>
      </c>
      <c r="G828" s="331"/>
      <c r="H828" s="51"/>
      <c r="I828" s="356">
        <f>بيانات!F42</f>
        <v>0</v>
      </c>
      <c r="J828" s="357"/>
      <c r="K828" s="357"/>
      <c r="L828" s="357"/>
      <c r="M828" s="358"/>
      <c r="N828" s="52"/>
    </row>
    <row r="829" spans="3:14" ht="15.95" customHeight="1" thickBot="1">
      <c r="C829" s="333" t="s">
        <v>88</v>
      </c>
      <c r="D829" s="334"/>
      <c r="E829" s="210" t="e">
        <f>'متابعة 3 '!X39</f>
        <v>#DIV/0!</v>
      </c>
      <c r="F829" s="206" t="e">
        <f>F828*100/E828&amp;" %"</f>
        <v>#DIV/0!</v>
      </c>
      <c r="G829" s="332"/>
      <c r="H829" s="51"/>
      <c r="I829" s="373" t="str">
        <f>بيانات!G26</f>
        <v>AL-SADOON</v>
      </c>
      <c r="J829" s="374"/>
      <c r="K829" s="374"/>
      <c r="L829" s="374"/>
      <c r="M829" s="375"/>
      <c r="N829" s="52"/>
    </row>
    <row r="830" spans="3:14" ht="15.95" customHeight="1" thickBot="1">
      <c r="C830" s="98" t="s">
        <v>40</v>
      </c>
      <c r="D830" s="335">
        <f>بيانات!D8</f>
        <v>0</v>
      </c>
      <c r="E830" s="335"/>
      <c r="F830" s="335"/>
      <c r="G830" s="101"/>
      <c r="H830" s="51"/>
      <c r="I830" s="376"/>
      <c r="J830" s="377"/>
      <c r="K830" s="377"/>
      <c r="L830" s="377"/>
      <c r="M830" s="378"/>
      <c r="N830" s="52"/>
    </row>
    <row r="831" spans="3:14" ht="15.95" customHeight="1" thickBot="1">
      <c r="C831" s="321" t="s">
        <v>43</v>
      </c>
      <c r="D831" s="321"/>
      <c r="E831" s="322"/>
      <c r="F831" s="322"/>
      <c r="G831" s="24"/>
      <c r="H831" s="53"/>
      <c r="I831" s="54"/>
      <c r="J831" s="54"/>
      <c r="K831" s="54"/>
      <c r="L831" s="55"/>
      <c r="M831" s="55"/>
      <c r="N831" s="56"/>
    </row>
    <row r="832" spans="3:14"/>
    <row r="833" spans="3:14" ht="15.95" customHeight="1">
      <c r="C833" s="336" t="s">
        <v>42</v>
      </c>
      <c r="D833" s="336"/>
      <c r="E833" s="336"/>
      <c r="F833" s="336"/>
    </row>
    <row r="834" spans="3:14" ht="15.95" customHeight="1" thickBot="1">
      <c r="C834" s="337">
        <f>بيانات!D9</f>
        <v>0</v>
      </c>
      <c r="D834" s="337"/>
      <c r="E834" s="337"/>
      <c r="F834" s="337"/>
    </row>
    <row r="835" spans="3:14" ht="15.95" customHeight="1" thickBot="1">
      <c r="C835" s="338" t="s">
        <v>78</v>
      </c>
      <c r="D835" s="338"/>
      <c r="E835" s="338"/>
      <c r="F835" s="338"/>
      <c r="G835" s="25"/>
      <c r="H835" s="47"/>
      <c r="I835" s="48"/>
      <c r="J835" s="48"/>
      <c r="K835" s="48"/>
      <c r="L835" s="49"/>
      <c r="M835" s="49"/>
      <c r="N835" s="50"/>
    </row>
    <row r="836" spans="3:14" ht="15.95" customHeight="1" thickBot="1">
      <c r="C836" s="33" t="s">
        <v>1</v>
      </c>
      <c r="D836" s="67">
        <f>'متابعة 3 '!B40</f>
        <v>0</v>
      </c>
      <c r="E836" s="33" t="s">
        <v>39</v>
      </c>
      <c r="F836" s="68" t="str">
        <f>'متابعة 3 '!P3</f>
        <v>أول 4</v>
      </c>
      <c r="G836" s="26"/>
      <c r="H836" s="51" t="s">
        <v>44</v>
      </c>
      <c r="I836" s="348" t="s">
        <v>46</v>
      </c>
      <c r="J836" s="349"/>
      <c r="K836" s="349"/>
      <c r="L836" s="349"/>
      <c r="M836" s="350"/>
      <c r="N836" s="52"/>
    </row>
    <row r="837" spans="3:14" ht="15.95" customHeight="1" thickBot="1">
      <c r="C837" s="340" t="s">
        <v>38</v>
      </c>
      <c r="D837" s="341"/>
      <c r="E837" s="372">
        <f>بيانات!I33</f>
        <v>0</v>
      </c>
      <c r="F837" s="341"/>
      <c r="G837" s="38"/>
      <c r="H837" s="51"/>
      <c r="L837" s="39"/>
      <c r="M837" s="15"/>
      <c r="N837" s="52"/>
    </row>
    <row r="838" spans="3:14" ht="17.100000000000001" customHeight="1" thickBot="1">
      <c r="C838" s="339" t="s">
        <v>35</v>
      </c>
      <c r="D838" s="176" t="s">
        <v>74</v>
      </c>
      <c r="E838" s="28">
        <v>4</v>
      </c>
      <c r="F838" s="65" t="e">
        <f>CEILING(AVERAGE('متابعة 3 '!C40:E40),0.5)</f>
        <v>#DIV/0!</v>
      </c>
      <c r="G838" s="14"/>
      <c r="H838" s="51"/>
      <c r="I838" s="94" t="s">
        <v>8</v>
      </c>
      <c r="J838" s="95">
        <f>E840</f>
        <v>6</v>
      </c>
      <c r="K838" s="96" t="e">
        <f>AVERAGEIF('متابعة 3 '!S8:S40,"&gt;0")</f>
        <v>#DIV/0!</v>
      </c>
      <c r="L838" s="97" t="e">
        <f>F840</f>
        <v>#DIV/0!</v>
      </c>
      <c r="M838" s="15"/>
      <c r="N838" s="52"/>
    </row>
    <row r="839" spans="3:14" ht="17.100000000000001" customHeight="1" thickBot="1">
      <c r="C839" s="339"/>
      <c r="D839" s="99" t="s">
        <v>25</v>
      </c>
      <c r="E839" s="28">
        <v>2</v>
      </c>
      <c r="F839" s="65" t="e">
        <f>CEILING(AVERAGE('متابعة 3 '!F40:G40),0.5)</f>
        <v>#DIV/0!</v>
      </c>
      <c r="G839" s="14"/>
      <c r="H839" s="51"/>
      <c r="I839" s="94" t="s">
        <v>45</v>
      </c>
      <c r="J839" s="95">
        <f>E849</f>
        <v>30</v>
      </c>
      <c r="K839" s="96" t="e">
        <f>AVERAGEIF('متابعة 3 '!T8:T40,"&gt;0")</f>
        <v>#DIV/0!</v>
      </c>
      <c r="L839" s="97">
        <f>F849</f>
        <v>0</v>
      </c>
      <c r="M839" s="15"/>
      <c r="N839" s="52"/>
    </row>
    <row r="840" spans="3:14" ht="17.100000000000001" customHeight="1" thickBot="1">
      <c r="C840" s="339"/>
      <c r="D840" s="99" t="s">
        <v>13</v>
      </c>
      <c r="E840" s="28">
        <v>6</v>
      </c>
      <c r="F840" s="212" t="e">
        <f>SUM(F838:F839)</f>
        <v>#DIV/0!</v>
      </c>
      <c r="G840" s="14"/>
      <c r="H840" s="51"/>
      <c r="I840" s="94" t="s">
        <v>12</v>
      </c>
      <c r="J840" s="95">
        <f>E853</f>
        <v>14</v>
      </c>
      <c r="K840" s="96" t="e">
        <f>AVERAGEIF('متابعة 3 '!U8:U40,"&gt;0")</f>
        <v>#DIV/0!</v>
      </c>
      <c r="L840" s="97">
        <f>F853</f>
        <v>0</v>
      </c>
      <c r="M840" s="15"/>
      <c r="N840" s="52"/>
    </row>
    <row r="841" spans="3:14" ht="15.95" customHeight="1" thickBot="1">
      <c r="C841" s="323" t="s">
        <v>23</v>
      </c>
      <c r="D841" s="323"/>
      <c r="E841" s="30">
        <v>4</v>
      </c>
      <c r="F841" s="66">
        <f>'متابعة 3 '!H40</f>
        <v>0</v>
      </c>
      <c r="G841" s="14"/>
      <c r="H841" s="51"/>
      <c r="L841" s="39"/>
      <c r="M841" s="15"/>
      <c r="N841" s="52"/>
    </row>
    <row r="842" spans="3:14" ht="15.95" customHeight="1" thickBot="1">
      <c r="C842" s="323" t="s">
        <v>24</v>
      </c>
      <c r="D842" s="323"/>
      <c r="E842" s="28">
        <v>4</v>
      </c>
      <c r="F842" s="66">
        <f>'متابعة 3 '!I40</f>
        <v>0</v>
      </c>
      <c r="G842" s="31"/>
      <c r="H842" s="51"/>
      <c r="L842" s="39"/>
      <c r="M842" s="15"/>
      <c r="N842" s="52"/>
    </row>
    <row r="843" spans="3:14" ht="15.95" customHeight="1" thickBot="1">
      <c r="C843" s="324" t="s">
        <v>36</v>
      </c>
      <c r="D843" s="99" t="s">
        <v>26</v>
      </c>
      <c r="E843" s="28">
        <v>4</v>
      </c>
      <c r="F843" s="66">
        <f>'متابعة 3 '!J40</f>
        <v>0</v>
      </c>
      <c r="G843" s="31"/>
      <c r="H843" s="51"/>
      <c r="L843" s="39"/>
      <c r="M843" s="15"/>
      <c r="N843" s="52"/>
    </row>
    <row r="844" spans="3:14" ht="15.95" customHeight="1" thickBot="1">
      <c r="C844" s="325"/>
      <c r="D844" s="99" t="s">
        <v>27</v>
      </c>
      <c r="E844" s="30">
        <v>3</v>
      </c>
      <c r="F844" s="66">
        <f>'متابعة 3 '!K40</f>
        <v>0</v>
      </c>
      <c r="G844" s="14"/>
      <c r="H844" s="51"/>
      <c r="L844" s="39"/>
      <c r="M844" s="15"/>
      <c r="N844" s="52"/>
    </row>
    <row r="845" spans="3:14" ht="15.95" customHeight="1" thickBot="1">
      <c r="C845" s="325"/>
      <c r="D845" s="99" t="s">
        <v>28</v>
      </c>
      <c r="E845" s="30">
        <v>4</v>
      </c>
      <c r="F845" s="66">
        <f>'متابعة 3 '!L40</f>
        <v>0</v>
      </c>
      <c r="G845" s="14"/>
      <c r="H845" s="51"/>
      <c r="L845" s="39"/>
      <c r="M845" s="15"/>
      <c r="N845" s="52"/>
    </row>
    <row r="846" spans="3:14" ht="15.95" customHeight="1" thickBot="1">
      <c r="C846" s="325"/>
      <c r="D846" s="99" t="s">
        <v>29</v>
      </c>
      <c r="E846" s="30">
        <v>3</v>
      </c>
      <c r="F846" s="66">
        <f>'متابعة 3 '!M40</f>
        <v>0</v>
      </c>
      <c r="G846" s="14"/>
      <c r="H846" s="51"/>
      <c r="L846" s="39"/>
      <c r="M846" s="15"/>
      <c r="N846" s="52"/>
    </row>
    <row r="847" spans="3:14" ht="15.95" customHeight="1" thickBot="1">
      <c r="C847" s="326"/>
      <c r="D847" s="99" t="s">
        <v>30</v>
      </c>
      <c r="E847" s="30">
        <v>4</v>
      </c>
      <c r="F847" s="66">
        <f>'متابعة 3 '!N40</f>
        <v>0</v>
      </c>
      <c r="G847" s="14"/>
      <c r="H847" s="51"/>
      <c r="L847" s="39"/>
      <c r="M847" s="15"/>
      <c r="N847" s="52"/>
    </row>
    <row r="848" spans="3:14" ht="15.95" customHeight="1" thickBot="1">
      <c r="C848" s="323" t="s">
        <v>31</v>
      </c>
      <c r="D848" s="323"/>
      <c r="E848" s="30">
        <v>4</v>
      </c>
      <c r="F848" s="66">
        <f>'متابعة 3 '!O40</f>
        <v>0</v>
      </c>
      <c r="G848" s="14"/>
      <c r="H848" s="51"/>
      <c r="I848" s="61"/>
      <c r="J848" s="61"/>
      <c r="K848" s="61"/>
      <c r="L848" s="61"/>
      <c r="M848" s="15"/>
      <c r="N848" s="52"/>
    </row>
    <row r="849" spans="3:14" ht="15.95" customHeight="1" thickBot="1">
      <c r="C849" s="327" t="s">
        <v>13</v>
      </c>
      <c r="D849" s="328"/>
      <c r="E849" s="30">
        <v>30</v>
      </c>
      <c r="F849" s="212">
        <f>SUM(F841:F848)</f>
        <v>0</v>
      </c>
      <c r="G849" s="14"/>
      <c r="H849" s="51"/>
      <c r="I849" s="61"/>
      <c r="J849" s="61"/>
      <c r="K849" s="61"/>
      <c r="L849" s="61"/>
      <c r="M849" s="15"/>
      <c r="N849" s="52"/>
    </row>
    <row r="850" spans="3:14" ht="15.95" customHeight="1" thickBot="1">
      <c r="C850" s="324" t="s">
        <v>37</v>
      </c>
      <c r="D850" s="100" t="s">
        <v>32</v>
      </c>
      <c r="E850" s="30">
        <v>5</v>
      </c>
      <c r="F850" s="66">
        <f>'متابعة 3 '!P40</f>
        <v>0</v>
      </c>
      <c r="G850" s="14"/>
      <c r="H850" s="51"/>
      <c r="I850" s="61"/>
      <c r="J850" s="61"/>
      <c r="K850" s="61"/>
      <c r="L850" s="61"/>
      <c r="M850" s="15"/>
      <c r="N850" s="52"/>
    </row>
    <row r="851" spans="3:14" ht="15.95" customHeight="1" thickBot="1">
      <c r="C851" s="325"/>
      <c r="D851" s="100" t="s">
        <v>33</v>
      </c>
      <c r="E851" s="30">
        <v>5</v>
      </c>
      <c r="F851" s="66">
        <f>'متابعة 3 '!Q40</f>
        <v>0</v>
      </c>
      <c r="G851" s="14"/>
      <c r="H851" s="51"/>
      <c r="I851" s="40"/>
      <c r="J851" s="40"/>
      <c r="K851" s="40"/>
      <c r="L851" s="15"/>
      <c r="M851" s="15"/>
      <c r="N851" s="52"/>
    </row>
    <row r="852" spans="3:14" ht="15.95" customHeight="1" thickBot="1">
      <c r="C852" s="325"/>
      <c r="D852" s="100" t="s">
        <v>7</v>
      </c>
      <c r="E852" s="30">
        <v>4</v>
      </c>
      <c r="F852" s="66">
        <f>'متابعة 3 '!R40</f>
        <v>0</v>
      </c>
      <c r="G852" s="14"/>
      <c r="H852" s="51"/>
      <c r="L852" s="15"/>
      <c r="M852" s="15"/>
      <c r="N852" s="52"/>
    </row>
    <row r="853" spans="3:14" ht="15.95" customHeight="1" thickBot="1">
      <c r="C853" s="326"/>
      <c r="D853" s="100" t="s">
        <v>13</v>
      </c>
      <c r="E853" s="30">
        <v>14</v>
      </c>
      <c r="F853" s="213">
        <f>SUM(F850:F852)</f>
        <v>0</v>
      </c>
      <c r="G853" s="14"/>
      <c r="H853" s="51"/>
      <c r="I853" s="177" t="s">
        <v>47</v>
      </c>
      <c r="L853" s="15"/>
      <c r="M853" s="15"/>
      <c r="N853" s="52"/>
    </row>
    <row r="854" spans="3:14" ht="15.95" customHeight="1" thickBot="1">
      <c r="C854" s="329" t="s">
        <v>34</v>
      </c>
      <c r="D854" s="330"/>
      <c r="E854" s="32">
        <f>E840+E849+E853</f>
        <v>50</v>
      </c>
      <c r="F854" s="214" t="e">
        <f>F840+F849+F853</f>
        <v>#DIV/0!</v>
      </c>
      <c r="G854" s="331"/>
      <c r="H854" s="51"/>
      <c r="I854" s="356">
        <f>بيانات!F43</f>
        <v>0</v>
      </c>
      <c r="J854" s="357"/>
      <c r="K854" s="357"/>
      <c r="L854" s="357"/>
      <c r="M854" s="358"/>
      <c r="N854" s="52"/>
    </row>
    <row r="855" spans="3:14" ht="15.95" customHeight="1" thickBot="1">
      <c r="C855" s="333" t="s">
        <v>88</v>
      </c>
      <c r="D855" s="334"/>
      <c r="E855" s="210" t="e">
        <f>'متابعة 3 '!X40</f>
        <v>#DIV/0!</v>
      </c>
      <c r="F855" s="206" t="e">
        <f>F854*100/E854&amp;" %"</f>
        <v>#DIV/0!</v>
      </c>
      <c r="G855" s="332"/>
      <c r="H855" s="51"/>
      <c r="I855" s="373" t="str">
        <f>بيانات!G26</f>
        <v>AL-SADOON</v>
      </c>
      <c r="J855" s="374"/>
      <c r="K855" s="374"/>
      <c r="L855" s="374"/>
      <c r="M855" s="375"/>
      <c r="N855" s="52"/>
    </row>
    <row r="856" spans="3:14" ht="15.95" customHeight="1" thickBot="1">
      <c r="C856" s="98" t="s">
        <v>40</v>
      </c>
      <c r="D856" s="335">
        <f>بيانات!D8</f>
        <v>0</v>
      </c>
      <c r="E856" s="335"/>
      <c r="F856" s="335"/>
      <c r="G856" s="101"/>
      <c r="H856" s="51"/>
      <c r="I856" s="376"/>
      <c r="J856" s="377"/>
      <c r="K856" s="377"/>
      <c r="L856" s="377"/>
      <c r="M856" s="378"/>
      <c r="N856" s="52"/>
    </row>
    <row r="857" spans="3:14" ht="15.95" customHeight="1" thickBot="1">
      <c r="C857" s="321" t="s">
        <v>43</v>
      </c>
      <c r="D857" s="321"/>
      <c r="E857" s="322"/>
      <c r="F857" s="322"/>
      <c r="G857" s="24"/>
      <c r="H857" s="53"/>
      <c r="I857" s="54"/>
      <c r="J857" s="54"/>
      <c r="K857" s="54"/>
      <c r="L857" s="55"/>
      <c r="M857" s="55"/>
      <c r="N857" s="56"/>
    </row>
    <row r="858" spans="3:14"/>
    <row r="859" spans="3:14"/>
  </sheetData>
  <sheetProtection selectLockedCells="1" selectUnlockedCells="1"/>
  <mergeCells count="694">
    <mergeCell ref="C43:D43"/>
    <mergeCell ref="C44:C47"/>
    <mergeCell ref="C48:D48"/>
    <mergeCell ref="I855:M856"/>
    <mergeCell ref="I854:M854"/>
    <mergeCell ref="I23:M24"/>
    <mergeCell ref="I22:M22"/>
    <mergeCell ref="I49:M50"/>
    <mergeCell ref="I48:M48"/>
    <mergeCell ref="I75:M76"/>
    <mergeCell ref="I74:M74"/>
    <mergeCell ref="I101:M102"/>
    <mergeCell ref="I100:M100"/>
    <mergeCell ref="I127:M128"/>
    <mergeCell ref="I126:M126"/>
    <mergeCell ref="I56:M56"/>
    <mergeCell ref="I82:M82"/>
    <mergeCell ref="I108:M108"/>
    <mergeCell ref="I134:M134"/>
    <mergeCell ref="I160:M160"/>
    <mergeCell ref="I186:M186"/>
    <mergeCell ref="I212:M212"/>
    <mergeCell ref="I238:M238"/>
    <mergeCell ref="I264:M264"/>
    <mergeCell ref="C1:F1"/>
    <mergeCell ref="C2:F2"/>
    <mergeCell ref="C32:C34"/>
    <mergeCell ref="C35:D35"/>
    <mergeCell ref="C36:D36"/>
    <mergeCell ref="C37:C41"/>
    <mergeCell ref="C42:D42"/>
    <mergeCell ref="E31:F31"/>
    <mergeCell ref="C31:D31"/>
    <mergeCell ref="A3:B3"/>
    <mergeCell ref="C3:F3"/>
    <mergeCell ref="I4:M4"/>
    <mergeCell ref="I30:M30"/>
    <mergeCell ref="C18:C21"/>
    <mergeCell ref="C22:D22"/>
    <mergeCell ref="G22:G23"/>
    <mergeCell ref="C23:D23"/>
    <mergeCell ref="D24:F24"/>
    <mergeCell ref="C6:C8"/>
    <mergeCell ref="C9:D9"/>
    <mergeCell ref="C10:D10"/>
    <mergeCell ref="C11:C15"/>
    <mergeCell ref="C16:D16"/>
    <mergeCell ref="C17:D17"/>
    <mergeCell ref="E5:F5"/>
    <mergeCell ref="C5:D5"/>
    <mergeCell ref="C25:D25"/>
    <mergeCell ref="E25:F25"/>
    <mergeCell ref="C27:F27"/>
    <mergeCell ref="C28:F28"/>
    <mergeCell ref="C29:F29"/>
    <mergeCell ref="G48:G49"/>
    <mergeCell ref="C49:D49"/>
    <mergeCell ref="D50:F50"/>
    <mergeCell ref="C51:D51"/>
    <mergeCell ref="E51:F51"/>
    <mergeCell ref="C53:F53"/>
    <mergeCell ref="C54:F54"/>
    <mergeCell ref="C55:F55"/>
    <mergeCell ref="C69:D69"/>
    <mergeCell ref="C58:C60"/>
    <mergeCell ref="C61:D61"/>
    <mergeCell ref="C62:D62"/>
    <mergeCell ref="C63:C67"/>
    <mergeCell ref="C68:D68"/>
    <mergeCell ref="E57:F57"/>
    <mergeCell ref="C57:D57"/>
    <mergeCell ref="C70:C73"/>
    <mergeCell ref="C74:D74"/>
    <mergeCell ref="G74:G75"/>
    <mergeCell ref="C75:D75"/>
    <mergeCell ref="D76:F76"/>
    <mergeCell ref="C84:C86"/>
    <mergeCell ref="C87:D87"/>
    <mergeCell ref="C88:D88"/>
    <mergeCell ref="C89:C93"/>
    <mergeCell ref="C94:D94"/>
    <mergeCell ref="C77:D77"/>
    <mergeCell ref="E77:F77"/>
    <mergeCell ref="C79:F79"/>
    <mergeCell ref="C80:F80"/>
    <mergeCell ref="C81:F81"/>
    <mergeCell ref="E83:F83"/>
    <mergeCell ref="C83:D83"/>
    <mergeCell ref="C95:D95"/>
    <mergeCell ref="C96:C99"/>
    <mergeCell ref="C100:D100"/>
    <mergeCell ref="G100:G101"/>
    <mergeCell ref="C101:D101"/>
    <mergeCell ref="D102:F102"/>
    <mergeCell ref="C110:C112"/>
    <mergeCell ref="C113:D113"/>
    <mergeCell ref="C114:D114"/>
    <mergeCell ref="C115:C119"/>
    <mergeCell ref="C120:D120"/>
    <mergeCell ref="C103:D103"/>
    <mergeCell ref="E103:F103"/>
    <mergeCell ref="C105:F105"/>
    <mergeCell ref="C106:F106"/>
    <mergeCell ref="C107:F107"/>
    <mergeCell ref="E109:F109"/>
    <mergeCell ref="C109:D109"/>
    <mergeCell ref="C121:D121"/>
    <mergeCell ref="C122:C125"/>
    <mergeCell ref="C126:D126"/>
    <mergeCell ref="G126:G127"/>
    <mergeCell ref="C127:D127"/>
    <mergeCell ref="D128:F128"/>
    <mergeCell ref="C136:C138"/>
    <mergeCell ref="C139:D139"/>
    <mergeCell ref="C140:D140"/>
    <mergeCell ref="C141:C145"/>
    <mergeCell ref="C146:D146"/>
    <mergeCell ref="C129:D129"/>
    <mergeCell ref="E129:F129"/>
    <mergeCell ref="C131:F131"/>
    <mergeCell ref="C132:F132"/>
    <mergeCell ref="C133:F133"/>
    <mergeCell ref="E135:F135"/>
    <mergeCell ref="C135:D135"/>
    <mergeCell ref="C147:D147"/>
    <mergeCell ref="C148:C151"/>
    <mergeCell ref="C152:D152"/>
    <mergeCell ref="G152:G153"/>
    <mergeCell ref="C153:D153"/>
    <mergeCell ref="D154:F154"/>
    <mergeCell ref="I153:M154"/>
    <mergeCell ref="I152:M152"/>
    <mergeCell ref="C162:C164"/>
    <mergeCell ref="C165:D165"/>
    <mergeCell ref="C166:D166"/>
    <mergeCell ref="C167:C171"/>
    <mergeCell ref="C172:D172"/>
    <mergeCell ref="C155:D155"/>
    <mergeCell ref="E155:F155"/>
    <mergeCell ref="C157:F157"/>
    <mergeCell ref="C158:F158"/>
    <mergeCell ref="C159:F159"/>
    <mergeCell ref="E161:F161"/>
    <mergeCell ref="C161:D161"/>
    <mergeCell ref="C173:D173"/>
    <mergeCell ref="C174:C177"/>
    <mergeCell ref="C178:D178"/>
    <mergeCell ref="G178:G179"/>
    <mergeCell ref="C179:D179"/>
    <mergeCell ref="D180:F180"/>
    <mergeCell ref="I179:M180"/>
    <mergeCell ref="I178:M178"/>
    <mergeCell ref="C188:C190"/>
    <mergeCell ref="C191:D191"/>
    <mergeCell ref="C192:D192"/>
    <mergeCell ref="C193:C197"/>
    <mergeCell ref="C198:D198"/>
    <mergeCell ref="C181:D181"/>
    <mergeCell ref="E181:F181"/>
    <mergeCell ref="C183:F183"/>
    <mergeCell ref="C184:F184"/>
    <mergeCell ref="C185:F185"/>
    <mergeCell ref="E187:F187"/>
    <mergeCell ref="C187:D187"/>
    <mergeCell ref="C199:D199"/>
    <mergeCell ref="C200:C203"/>
    <mergeCell ref="C204:D204"/>
    <mergeCell ref="G204:G205"/>
    <mergeCell ref="C205:D205"/>
    <mergeCell ref="D206:F206"/>
    <mergeCell ref="I205:M206"/>
    <mergeCell ref="I204:M204"/>
    <mergeCell ref="C214:C216"/>
    <mergeCell ref="C217:D217"/>
    <mergeCell ref="C218:D218"/>
    <mergeCell ref="C219:C223"/>
    <mergeCell ref="C224:D224"/>
    <mergeCell ref="C207:D207"/>
    <mergeCell ref="E207:F207"/>
    <mergeCell ref="C209:F209"/>
    <mergeCell ref="C210:F210"/>
    <mergeCell ref="C211:F211"/>
    <mergeCell ref="E213:F213"/>
    <mergeCell ref="C213:D213"/>
    <mergeCell ref="C225:D225"/>
    <mergeCell ref="C226:C229"/>
    <mergeCell ref="C230:D230"/>
    <mergeCell ref="G230:G231"/>
    <mergeCell ref="C231:D231"/>
    <mergeCell ref="D232:F232"/>
    <mergeCell ref="I231:M232"/>
    <mergeCell ref="I230:M230"/>
    <mergeCell ref="C240:C242"/>
    <mergeCell ref="C243:D243"/>
    <mergeCell ref="C244:D244"/>
    <mergeCell ref="C245:C249"/>
    <mergeCell ref="C250:D250"/>
    <mergeCell ref="C233:D233"/>
    <mergeCell ref="E233:F233"/>
    <mergeCell ref="C235:F235"/>
    <mergeCell ref="C236:F236"/>
    <mergeCell ref="C237:F237"/>
    <mergeCell ref="E239:F239"/>
    <mergeCell ref="C239:D239"/>
    <mergeCell ref="C251:D251"/>
    <mergeCell ref="C252:C255"/>
    <mergeCell ref="C256:D256"/>
    <mergeCell ref="G256:G257"/>
    <mergeCell ref="C257:D257"/>
    <mergeCell ref="D258:F258"/>
    <mergeCell ref="I257:M258"/>
    <mergeCell ref="I256:M256"/>
    <mergeCell ref="C266:C268"/>
    <mergeCell ref="C269:D269"/>
    <mergeCell ref="C270:D270"/>
    <mergeCell ref="C271:C275"/>
    <mergeCell ref="C276:D276"/>
    <mergeCell ref="C259:D259"/>
    <mergeCell ref="E259:F259"/>
    <mergeCell ref="C261:F261"/>
    <mergeCell ref="C262:F262"/>
    <mergeCell ref="C263:F263"/>
    <mergeCell ref="E265:F265"/>
    <mergeCell ref="C265:D265"/>
    <mergeCell ref="C277:D277"/>
    <mergeCell ref="C278:C281"/>
    <mergeCell ref="C282:D282"/>
    <mergeCell ref="G282:G283"/>
    <mergeCell ref="C283:D283"/>
    <mergeCell ref="D284:F284"/>
    <mergeCell ref="I283:M284"/>
    <mergeCell ref="I282:M282"/>
    <mergeCell ref="C292:C294"/>
    <mergeCell ref="I290:M290"/>
    <mergeCell ref="C295:D295"/>
    <mergeCell ref="C296:D296"/>
    <mergeCell ref="C297:C301"/>
    <mergeCell ref="C302:D302"/>
    <mergeCell ref="C285:D285"/>
    <mergeCell ref="E285:F285"/>
    <mergeCell ref="C287:F287"/>
    <mergeCell ref="C288:F288"/>
    <mergeCell ref="C289:F289"/>
    <mergeCell ref="E291:F291"/>
    <mergeCell ref="C291:D291"/>
    <mergeCell ref="C303:D303"/>
    <mergeCell ref="C304:C307"/>
    <mergeCell ref="C308:D308"/>
    <mergeCell ref="G308:G309"/>
    <mergeCell ref="C309:D309"/>
    <mergeCell ref="D310:F310"/>
    <mergeCell ref="I309:M310"/>
    <mergeCell ref="I308:M308"/>
    <mergeCell ref="C318:C320"/>
    <mergeCell ref="I316:M316"/>
    <mergeCell ref="C321:D321"/>
    <mergeCell ref="C322:D322"/>
    <mergeCell ref="C323:C327"/>
    <mergeCell ref="C328:D328"/>
    <mergeCell ref="C311:D311"/>
    <mergeCell ref="E311:F311"/>
    <mergeCell ref="C313:F313"/>
    <mergeCell ref="C314:F314"/>
    <mergeCell ref="C315:F315"/>
    <mergeCell ref="E317:F317"/>
    <mergeCell ref="C317:D317"/>
    <mergeCell ref="C329:D329"/>
    <mergeCell ref="C330:C333"/>
    <mergeCell ref="C334:D334"/>
    <mergeCell ref="G334:G335"/>
    <mergeCell ref="C335:D335"/>
    <mergeCell ref="D336:F336"/>
    <mergeCell ref="I335:M336"/>
    <mergeCell ref="I334:M334"/>
    <mergeCell ref="C344:C346"/>
    <mergeCell ref="I342:M342"/>
    <mergeCell ref="C347:D347"/>
    <mergeCell ref="C348:D348"/>
    <mergeCell ref="C349:C353"/>
    <mergeCell ref="C354:D354"/>
    <mergeCell ref="C337:D337"/>
    <mergeCell ref="E337:F337"/>
    <mergeCell ref="C339:F339"/>
    <mergeCell ref="C340:F340"/>
    <mergeCell ref="C341:F341"/>
    <mergeCell ref="E343:F343"/>
    <mergeCell ref="C343:D343"/>
    <mergeCell ref="I368:M368"/>
    <mergeCell ref="C355:D355"/>
    <mergeCell ref="C356:C359"/>
    <mergeCell ref="C360:D360"/>
    <mergeCell ref="G360:G361"/>
    <mergeCell ref="C361:D361"/>
    <mergeCell ref="D362:F362"/>
    <mergeCell ref="I361:M362"/>
    <mergeCell ref="I360:M360"/>
    <mergeCell ref="C370:C372"/>
    <mergeCell ref="C373:D373"/>
    <mergeCell ref="C374:D374"/>
    <mergeCell ref="C375:C379"/>
    <mergeCell ref="C380:D380"/>
    <mergeCell ref="C363:D363"/>
    <mergeCell ref="E363:F363"/>
    <mergeCell ref="C365:F365"/>
    <mergeCell ref="C366:F366"/>
    <mergeCell ref="C367:F367"/>
    <mergeCell ref="E369:F369"/>
    <mergeCell ref="C369:D369"/>
    <mergeCell ref="I394:M394"/>
    <mergeCell ref="C381:D381"/>
    <mergeCell ref="C382:C385"/>
    <mergeCell ref="C386:D386"/>
    <mergeCell ref="G386:G387"/>
    <mergeCell ref="C387:D387"/>
    <mergeCell ref="D388:F388"/>
    <mergeCell ref="I387:M388"/>
    <mergeCell ref="I386:M386"/>
    <mergeCell ref="C396:C398"/>
    <mergeCell ref="C399:D399"/>
    <mergeCell ref="C400:D400"/>
    <mergeCell ref="C401:C405"/>
    <mergeCell ref="C406:D406"/>
    <mergeCell ref="C389:D389"/>
    <mergeCell ref="E389:F389"/>
    <mergeCell ref="C391:F391"/>
    <mergeCell ref="C392:F392"/>
    <mergeCell ref="C393:F393"/>
    <mergeCell ref="E395:F395"/>
    <mergeCell ref="C395:D395"/>
    <mergeCell ref="I420:M420"/>
    <mergeCell ref="C407:D407"/>
    <mergeCell ref="C408:C411"/>
    <mergeCell ref="C412:D412"/>
    <mergeCell ref="G412:G413"/>
    <mergeCell ref="C413:D413"/>
    <mergeCell ref="D414:F414"/>
    <mergeCell ref="I413:M414"/>
    <mergeCell ref="I412:M412"/>
    <mergeCell ref="C422:C424"/>
    <mergeCell ref="C425:D425"/>
    <mergeCell ref="C426:D426"/>
    <mergeCell ref="C427:C431"/>
    <mergeCell ref="C432:D432"/>
    <mergeCell ref="C415:D415"/>
    <mergeCell ref="E415:F415"/>
    <mergeCell ref="C417:F417"/>
    <mergeCell ref="C418:F418"/>
    <mergeCell ref="C419:F419"/>
    <mergeCell ref="E421:F421"/>
    <mergeCell ref="C421:D421"/>
    <mergeCell ref="I446:M446"/>
    <mergeCell ref="C433:D433"/>
    <mergeCell ref="C434:C437"/>
    <mergeCell ref="C438:D438"/>
    <mergeCell ref="G438:G439"/>
    <mergeCell ref="C439:D439"/>
    <mergeCell ref="D440:F440"/>
    <mergeCell ref="I439:M440"/>
    <mergeCell ref="I438:M438"/>
    <mergeCell ref="C448:C450"/>
    <mergeCell ref="C451:D451"/>
    <mergeCell ref="C452:D452"/>
    <mergeCell ref="C453:C457"/>
    <mergeCell ref="C458:D458"/>
    <mergeCell ref="C441:D441"/>
    <mergeCell ref="E441:F441"/>
    <mergeCell ref="C443:F443"/>
    <mergeCell ref="C444:F444"/>
    <mergeCell ref="C445:F445"/>
    <mergeCell ref="E447:F447"/>
    <mergeCell ref="C447:D447"/>
    <mergeCell ref="I472:M472"/>
    <mergeCell ref="C459:D459"/>
    <mergeCell ref="C460:C463"/>
    <mergeCell ref="C464:D464"/>
    <mergeCell ref="G464:G465"/>
    <mergeCell ref="C465:D465"/>
    <mergeCell ref="D466:F466"/>
    <mergeCell ref="I465:M466"/>
    <mergeCell ref="I464:M464"/>
    <mergeCell ref="C474:C476"/>
    <mergeCell ref="C477:D477"/>
    <mergeCell ref="C478:D478"/>
    <mergeCell ref="C479:C483"/>
    <mergeCell ref="C484:D484"/>
    <mergeCell ref="C467:D467"/>
    <mergeCell ref="E467:F467"/>
    <mergeCell ref="C469:F469"/>
    <mergeCell ref="C470:F470"/>
    <mergeCell ref="C471:F471"/>
    <mergeCell ref="E473:F473"/>
    <mergeCell ref="C473:D473"/>
    <mergeCell ref="I498:M498"/>
    <mergeCell ref="C485:D485"/>
    <mergeCell ref="C486:C489"/>
    <mergeCell ref="C490:D490"/>
    <mergeCell ref="G490:G491"/>
    <mergeCell ref="C491:D491"/>
    <mergeCell ref="D492:F492"/>
    <mergeCell ref="I491:M492"/>
    <mergeCell ref="I490:M490"/>
    <mergeCell ref="C500:C502"/>
    <mergeCell ref="C503:D503"/>
    <mergeCell ref="C504:D504"/>
    <mergeCell ref="C505:C509"/>
    <mergeCell ref="C510:D510"/>
    <mergeCell ref="C493:D493"/>
    <mergeCell ref="E493:F493"/>
    <mergeCell ref="C495:F495"/>
    <mergeCell ref="C496:F496"/>
    <mergeCell ref="C497:F497"/>
    <mergeCell ref="E499:F499"/>
    <mergeCell ref="C499:D499"/>
    <mergeCell ref="I524:M524"/>
    <mergeCell ref="C511:D511"/>
    <mergeCell ref="C512:C515"/>
    <mergeCell ref="C516:D516"/>
    <mergeCell ref="G516:G517"/>
    <mergeCell ref="C517:D517"/>
    <mergeCell ref="D518:F518"/>
    <mergeCell ref="I517:M518"/>
    <mergeCell ref="I516:M516"/>
    <mergeCell ref="C526:C528"/>
    <mergeCell ref="C529:D529"/>
    <mergeCell ref="C530:D530"/>
    <mergeCell ref="C531:C535"/>
    <mergeCell ref="C536:D536"/>
    <mergeCell ref="C519:D519"/>
    <mergeCell ref="E519:F519"/>
    <mergeCell ref="C521:F521"/>
    <mergeCell ref="C522:F522"/>
    <mergeCell ref="C523:F523"/>
    <mergeCell ref="E525:F525"/>
    <mergeCell ref="C525:D525"/>
    <mergeCell ref="I550:M550"/>
    <mergeCell ref="C537:D537"/>
    <mergeCell ref="C538:C541"/>
    <mergeCell ref="C542:D542"/>
    <mergeCell ref="G542:G543"/>
    <mergeCell ref="C543:D543"/>
    <mergeCell ref="D544:F544"/>
    <mergeCell ref="I543:M544"/>
    <mergeCell ref="I542:M542"/>
    <mergeCell ref="C552:C554"/>
    <mergeCell ref="C555:D555"/>
    <mergeCell ref="C556:D556"/>
    <mergeCell ref="C557:C561"/>
    <mergeCell ref="C562:D562"/>
    <mergeCell ref="C545:D545"/>
    <mergeCell ref="E545:F545"/>
    <mergeCell ref="C547:F547"/>
    <mergeCell ref="C548:F548"/>
    <mergeCell ref="C549:F549"/>
    <mergeCell ref="E551:F551"/>
    <mergeCell ref="C551:D551"/>
    <mergeCell ref="I576:M576"/>
    <mergeCell ref="C563:D563"/>
    <mergeCell ref="C564:C567"/>
    <mergeCell ref="C568:D568"/>
    <mergeCell ref="G568:G569"/>
    <mergeCell ref="C569:D569"/>
    <mergeCell ref="D570:F570"/>
    <mergeCell ref="I569:M570"/>
    <mergeCell ref="I568:M568"/>
    <mergeCell ref="C578:C580"/>
    <mergeCell ref="C581:D581"/>
    <mergeCell ref="C582:D582"/>
    <mergeCell ref="C583:C587"/>
    <mergeCell ref="C588:D588"/>
    <mergeCell ref="C571:D571"/>
    <mergeCell ref="E571:F571"/>
    <mergeCell ref="C573:F573"/>
    <mergeCell ref="C574:F574"/>
    <mergeCell ref="C575:F575"/>
    <mergeCell ref="E577:F577"/>
    <mergeCell ref="C577:D577"/>
    <mergeCell ref="I602:M602"/>
    <mergeCell ref="C589:D589"/>
    <mergeCell ref="C590:C593"/>
    <mergeCell ref="C594:D594"/>
    <mergeCell ref="G594:G595"/>
    <mergeCell ref="C595:D595"/>
    <mergeCell ref="D596:F596"/>
    <mergeCell ref="I595:M596"/>
    <mergeCell ref="I594:M594"/>
    <mergeCell ref="C604:C606"/>
    <mergeCell ref="C607:D607"/>
    <mergeCell ref="C608:D608"/>
    <mergeCell ref="C609:C613"/>
    <mergeCell ref="C614:D614"/>
    <mergeCell ref="C597:D597"/>
    <mergeCell ref="E597:F597"/>
    <mergeCell ref="C599:F599"/>
    <mergeCell ref="C600:F600"/>
    <mergeCell ref="C601:F601"/>
    <mergeCell ref="E603:F603"/>
    <mergeCell ref="C603:D603"/>
    <mergeCell ref="I628:M628"/>
    <mergeCell ref="C615:D615"/>
    <mergeCell ref="C616:C619"/>
    <mergeCell ref="C620:D620"/>
    <mergeCell ref="G620:G621"/>
    <mergeCell ref="C621:D621"/>
    <mergeCell ref="D622:F622"/>
    <mergeCell ref="I621:M622"/>
    <mergeCell ref="I620:M620"/>
    <mergeCell ref="C630:C632"/>
    <mergeCell ref="C633:D633"/>
    <mergeCell ref="C634:D634"/>
    <mergeCell ref="C635:C639"/>
    <mergeCell ref="C640:D640"/>
    <mergeCell ref="C623:D623"/>
    <mergeCell ref="E623:F623"/>
    <mergeCell ref="C625:F625"/>
    <mergeCell ref="C626:F626"/>
    <mergeCell ref="C627:F627"/>
    <mergeCell ref="E629:F629"/>
    <mergeCell ref="C629:D629"/>
    <mergeCell ref="I654:M654"/>
    <mergeCell ref="C641:D641"/>
    <mergeCell ref="C642:C645"/>
    <mergeCell ref="C646:D646"/>
    <mergeCell ref="G646:G647"/>
    <mergeCell ref="C647:D647"/>
    <mergeCell ref="D648:F648"/>
    <mergeCell ref="I647:M648"/>
    <mergeCell ref="I646:M646"/>
    <mergeCell ref="C656:C658"/>
    <mergeCell ref="C659:D659"/>
    <mergeCell ref="C660:D660"/>
    <mergeCell ref="C661:C665"/>
    <mergeCell ref="C666:D666"/>
    <mergeCell ref="C649:D649"/>
    <mergeCell ref="E649:F649"/>
    <mergeCell ref="C651:F651"/>
    <mergeCell ref="C652:F652"/>
    <mergeCell ref="C653:F653"/>
    <mergeCell ref="E655:F655"/>
    <mergeCell ref="C655:D655"/>
    <mergeCell ref="I680:M680"/>
    <mergeCell ref="C667:D667"/>
    <mergeCell ref="C668:C671"/>
    <mergeCell ref="C672:D672"/>
    <mergeCell ref="G672:G673"/>
    <mergeCell ref="C673:D673"/>
    <mergeCell ref="D674:F674"/>
    <mergeCell ref="I673:M674"/>
    <mergeCell ref="I672:M672"/>
    <mergeCell ref="C682:C684"/>
    <mergeCell ref="C685:D685"/>
    <mergeCell ref="C686:D686"/>
    <mergeCell ref="C687:C691"/>
    <mergeCell ref="C692:D692"/>
    <mergeCell ref="C675:D675"/>
    <mergeCell ref="E675:F675"/>
    <mergeCell ref="C677:F677"/>
    <mergeCell ref="C678:F678"/>
    <mergeCell ref="C679:F679"/>
    <mergeCell ref="E681:F681"/>
    <mergeCell ref="C681:D681"/>
    <mergeCell ref="I706:M706"/>
    <mergeCell ref="C693:D693"/>
    <mergeCell ref="C694:C697"/>
    <mergeCell ref="C698:D698"/>
    <mergeCell ref="G698:G699"/>
    <mergeCell ref="C699:D699"/>
    <mergeCell ref="D700:F700"/>
    <mergeCell ref="I699:M700"/>
    <mergeCell ref="I698:M698"/>
    <mergeCell ref="C708:C710"/>
    <mergeCell ref="C711:D711"/>
    <mergeCell ref="C712:D712"/>
    <mergeCell ref="C713:C717"/>
    <mergeCell ref="C718:D718"/>
    <mergeCell ref="C701:D701"/>
    <mergeCell ref="E701:F701"/>
    <mergeCell ref="C703:F703"/>
    <mergeCell ref="C704:F704"/>
    <mergeCell ref="C705:F705"/>
    <mergeCell ref="E707:F707"/>
    <mergeCell ref="C707:D707"/>
    <mergeCell ref="I732:M732"/>
    <mergeCell ref="C719:D719"/>
    <mergeCell ref="C720:C723"/>
    <mergeCell ref="C724:D724"/>
    <mergeCell ref="G724:G725"/>
    <mergeCell ref="C725:D725"/>
    <mergeCell ref="D726:F726"/>
    <mergeCell ref="I725:M726"/>
    <mergeCell ref="I724:M724"/>
    <mergeCell ref="C734:C736"/>
    <mergeCell ref="C737:D737"/>
    <mergeCell ref="C738:D738"/>
    <mergeCell ref="C739:C743"/>
    <mergeCell ref="C744:D744"/>
    <mergeCell ref="C727:D727"/>
    <mergeCell ref="E727:F727"/>
    <mergeCell ref="C729:F729"/>
    <mergeCell ref="C730:F730"/>
    <mergeCell ref="C731:F731"/>
    <mergeCell ref="E733:F733"/>
    <mergeCell ref="C733:D733"/>
    <mergeCell ref="I758:M758"/>
    <mergeCell ref="C745:D745"/>
    <mergeCell ref="C746:C749"/>
    <mergeCell ref="C750:D750"/>
    <mergeCell ref="G750:G751"/>
    <mergeCell ref="C751:D751"/>
    <mergeCell ref="D752:F752"/>
    <mergeCell ref="I751:M752"/>
    <mergeCell ref="I750:M750"/>
    <mergeCell ref="C760:C762"/>
    <mergeCell ref="C763:D763"/>
    <mergeCell ref="C764:D764"/>
    <mergeCell ref="C765:C769"/>
    <mergeCell ref="C770:D770"/>
    <mergeCell ref="C753:D753"/>
    <mergeCell ref="E753:F753"/>
    <mergeCell ref="C755:F755"/>
    <mergeCell ref="C756:F756"/>
    <mergeCell ref="C757:F757"/>
    <mergeCell ref="E759:F759"/>
    <mergeCell ref="C759:D759"/>
    <mergeCell ref="I784:M784"/>
    <mergeCell ref="C771:D771"/>
    <mergeCell ref="C772:C775"/>
    <mergeCell ref="C776:D776"/>
    <mergeCell ref="G776:G777"/>
    <mergeCell ref="C777:D777"/>
    <mergeCell ref="D778:F778"/>
    <mergeCell ref="I777:M778"/>
    <mergeCell ref="I776:M776"/>
    <mergeCell ref="C786:C788"/>
    <mergeCell ref="C789:D789"/>
    <mergeCell ref="C790:D790"/>
    <mergeCell ref="C791:C795"/>
    <mergeCell ref="C796:D796"/>
    <mergeCell ref="C779:D779"/>
    <mergeCell ref="E779:F779"/>
    <mergeCell ref="C781:F781"/>
    <mergeCell ref="C782:F782"/>
    <mergeCell ref="C783:F783"/>
    <mergeCell ref="E785:F785"/>
    <mergeCell ref="C785:D785"/>
    <mergeCell ref="I810:M810"/>
    <mergeCell ref="C797:D797"/>
    <mergeCell ref="C798:C801"/>
    <mergeCell ref="C802:D802"/>
    <mergeCell ref="G802:G803"/>
    <mergeCell ref="C803:D803"/>
    <mergeCell ref="D804:F804"/>
    <mergeCell ref="I803:M804"/>
    <mergeCell ref="I802:M802"/>
    <mergeCell ref="C812:C814"/>
    <mergeCell ref="C815:D815"/>
    <mergeCell ref="C816:D816"/>
    <mergeCell ref="C817:C821"/>
    <mergeCell ref="C822:D822"/>
    <mergeCell ref="C805:D805"/>
    <mergeCell ref="E805:F805"/>
    <mergeCell ref="C807:F807"/>
    <mergeCell ref="C808:F808"/>
    <mergeCell ref="C809:F809"/>
    <mergeCell ref="E811:F811"/>
    <mergeCell ref="C811:D811"/>
    <mergeCell ref="C831:D831"/>
    <mergeCell ref="E831:F831"/>
    <mergeCell ref="C833:F833"/>
    <mergeCell ref="C834:F834"/>
    <mergeCell ref="C835:F835"/>
    <mergeCell ref="E837:F837"/>
    <mergeCell ref="C837:D837"/>
    <mergeCell ref="I836:M836"/>
    <mergeCell ref="C823:D823"/>
    <mergeCell ref="C824:C827"/>
    <mergeCell ref="C828:D828"/>
    <mergeCell ref="G828:G829"/>
    <mergeCell ref="C829:D829"/>
    <mergeCell ref="D830:F830"/>
    <mergeCell ref="I829:M830"/>
    <mergeCell ref="I828:M828"/>
    <mergeCell ref="C857:D857"/>
    <mergeCell ref="E857:F857"/>
    <mergeCell ref="C849:D849"/>
    <mergeCell ref="C850:C853"/>
    <mergeCell ref="C854:D854"/>
    <mergeCell ref="G854:G855"/>
    <mergeCell ref="C855:D855"/>
    <mergeCell ref="D856:F856"/>
    <mergeCell ref="C838:C840"/>
    <mergeCell ref="C841:D841"/>
    <mergeCell ref="C842:D842"/>
    <mergeCell ref="C843:C847"/>
    <mergeCell ref="C848:D848"/>
  </mergeCells>
  <conditionalFormatting sqref="I828:M828 I49 I74:M74 I100:M100 I126:M126 I152:M152 I178:M178 I204:M204 I230:M230 I256:M256 I282:M282 I308:M308 I334:M334 I360:M360 I386:M386 I412:M412 I438:M438 I464:M464 I490:M490 I516:M516 I542:M542 I568:M568 I594:M594 I620:M620 I646:M646 I672:M672 I698:M698 I724:M724 I750:M750 I776:M776 I802:M802 I22:I23 I855 I48:M48 I74:I75 I100:I101 I126:I127 I152:I153 I178:I179 I204:I205 I230:I231 I256:I257 I282:I283 I308:I309 I334:I335 I360:I361 I386:I387 I412:I413 I438:I439 I464:I465 I490:I491 I516:I517 I542:I543 I568:I569 I594:I595 I620:I621 I646:I647 I672:I673 I698:I699 I724:I725 I750:I751 I776:I777 I802:I803 I828:I829 I854:M854">
    <cfRule type="cellIs" dxfId="251" priority="370" operator="equal">
      <formula>0</formula>
    </cfRule>
  </conditionalFormatting>
  <conditionalFormatting sqref="I22 I48 I74 I100 I126 I152 I178 I204 I230 I256 I282 I308 I334 I360 I386 I412 I438 I464 I490 I516 I542 I568 I594 I620 I646 I672 I698 I724 I750 I776 I802 I828">
    <cfRule type="notContainsErrors" dxfId="250" priority="369">
      <formula>NOT(ISERROR(I22))</formula>
    </cfRule>
  </conditionalFormatting>
  <conditionalFormatting sqref="I22:M22 I48:M48 I74:M74 I100:M100 I126:M126 I152:M152 I178:M178 I204:M204 I230:M230 I256:M256 I282:M282 I308:M308 I334:M334 I360:M360 I386:M386 I412:M412 I438:M438 I464:M464 I490:M490 I516:M516 I542:M542 I568:M568 I594:M594 I620:M620 I646:M646 I672:M672 I698:M698 I724:M724 I750:M750 I776:M776 I802:M802 I828:M828">
    <cfRule type="cellIs" dxfId="249" priority="365" operator="equal">
      <formula>0</formula>
    </cfRule>
    <cfRule type="notContainsBlanks" dxfId="248" priority="366">
      <formula>LEN(TRIM(I22))&gt;0</formula>
    </cfRule>
    <cfRule type="notContainsBlanks" dxfId="247" priority="367">
      <formula>LEN(TRIM(I22))&gt;0</formula>
    </cfRule>
  </conditionalFormatting>
  <conditionalFormatting sqref="I854">
    <cfRule type="notContainsErrors" dxfId="246" priority="239">
      <formula>NOT(ISERROR(I854))</formula>
    </cfRule>
  </conditionalFormatting>
  <conditionalFormatting sqref="I854:M854">
    <cfRule type="cellIs" dxfId="245" priority="236" operator="equal">
      <formula>0</formula>
    </cfRule>
    <cfRule type="notContainsBlanks" dxfId="244" priority="237">
      <formula>LEN(TRIM(I854))&gt;0</formula>
    </cfRule>
    <cfRule type="notContainsBlanks" dxfId="243" priority="238">
      <formula>LEN(TRIM(I854))&gt;0</formula>
    </cfRule>
  </conditionalFormatting>
  <conditionalFormatting sqref="I22:M22">
    <cfRule type="notContainsErrors" dxfId="242" priority="235">
      <formula>NOT(ISERROR(I22))</formula>
    </cfRule>
  </conditionalFormatting>
  <conditionalFormatting sqref="J22:M22">
    <cfRule type="cellIs" dxfId="241" priority="233" operator="equal">
      <formula>0</formula>
    </cfRule>
    <cfRule type="notContainsErrors" dxfId="240" priority="234">
      <formula>NOT(ISERROR(J22))</formula>
    </cfRule>
  </conditionalFormatting>
  <conditionalFormatting sqref="I22">
    <cfRule type="cellIs" dxfId="239" priority="232" operator="equal">
      <formula>0</formula>
    </cfRule>
  </conditionalFormatting>
  <conditionalFormatting sqref="I22:M22">
    <cfRule type="cellIs" dxfId="238" priority="229" operator="equal">
      <formula>0</formula>
    </cfRule>
    <cfRule type="notContainsBlanks" dxfId="237" priority="230">
      <formula>LEN(TRIM(I22))&gt;0</formula>
    </cfRule>
    <cfRule type="notContainsBlanks" dxfId="236" priority="231">
      <formula>LEN(TRIM(I22))&gt;0</formula>
    </cfRule>
  </conditionalFormatting>
  <conditionalFormatting sqref="I48:M48">
    <cfRule type="notContainsErrors" dxfId="235" priority="228">
      <formula>NOT(ISERROR(I48))</formula>
    </cfRule>
  </conditionalFormatting>
  <conditionalFormatting sqref="J48:M48">
    <cfRule type="cellIs" dxfId="234" priority="226" operator="equal">
      <formula>0</formula>
    </cfRule>
    <cfRule type="notContainsErrors" dxfId="233" priority="227">
      <formula>NOT(ISERROR(J48))</formula>
    </cfRule>
  </conditionalFormatting>
  <conditionalFormatting sqref="I48">
    <cfRule type="cellIs" dxfId="232" priority="225" operator="equal">
      <formula>0</formula>
    </cfRule>
  </conditionalFormatting>
  <conditionalFormatting sqref="I48:M48">
    <cfRule type="cellIs" dxfId="231" priority="222" operator="equal">
      <formula>0</formula>
    </cfRule>
    <cfRule type="notContainsBlanks" dxfId="230" priority="223">
      <formula>LEN(TRIM(I48))&gt;0</formula>
    </cfRule>
    <cfRule type="notContainsBlanks" dxfId="229" priority="224">
      <formula>LEN(TRIM(I48))&gt;0</formula>
    </cfRule>
  </conditionalFormatting>
  <conditionalFormatting sqref="I74:M74">
    <cfRule type="notContainsErrors" dxfId="228" priority="221">
      <formula>NOT(ISERROR(I74))</formula>
    </cfRule>
  </conditionalFormatting>
  <conditionalFormatting sqref="J74:M74">
    <cfRule type="cellIs" dxfId="227" priority="219" operator="equal">
      <formula>0</formula>
    </cfRule>
    <cfRule type="notContainsErrors" dxfId="226" priority="220">
      <formula>NOT(ISERROR(J74))</formula>
    </cfRule>
  </conditionalFormatting>
  <conditionalFormatting sqref="I74">
    <cfRule type="cellIs" dxfId="225" priority="218" operator="equal">
      <formula>0</formula>
    </cfRule>
  </conditionalFormatting>
  <conditionalFormatting sqref="I74:M74">
    <cfRule type="cellIs" dxfId="224" priority="215" operator="equal">
      <formula>0</formula>
    </cfRule>
    <cfRule type="notContainsBlanks" dxfId="223" priority="216">
      <formula>LEN(TRIM(I74))&gt;0</formula>
    </cfRule>
    <cfRule type="notContainsBlanks" dxfId="222" priority="217">
      <formula>LEN(TRIM(I74))&gt;0</formula>
    </cfRule>
  </conditionalFormatting>
  <conditionalFormatting sqref="I100:M100">
    <cfRule type="notContainsErrors" dxfId="221" priority="214">
      <formula>NOT(ISERROR(I100))</formula>
    </cfRule>
  </conditionalFormatting>
  <conditionalFormatting sqref="J100:M100">
    <cfRule type="cellIs" dxfId="220" priority="212" operator="equal">
      <formula>0</formula>
    </cfRule>
    <cfRule type="notContainsErrors" dxfId="219" priority="213">
      <formula>NOT(ISERROR(J100))</formula>
    </cfRule>
  </conditionalFormatting>
  <conditionalFormatting sqref="I100">
    <cfRule type="cellIs" dxfId="218" priority="211" operator="equal">
      <formula>0</formula>
    </cfRule>
  </conditionalFormatting>
  <conditionalFormatting sqref="I100:M100">
    <cfRule type="cellIs" dxfId="217" priority="208" operator="equal">
      <formula>0</formula>
    </cfRule>
    <cfRule type="notContainsBlanks" dxfId="216" priority="209">
      <formula>LEN(TRIM(I100))&gt;0</formula>
    </cfRule>
    <cfRule type="notContainsBlanks" dxfId="215" priority="210">
      <formula>LEN(TRIM(I100))&gt;0</formula>
    </cfRule>
  </conditionalFormatting>
  <conditionalFormatting sqref="I126:M126">
    <cfRule type="notContainsErrors" dxfId="214" priority="207">
      <formula>NOT(ISERROR(I126))</formula>
    </cfRule>
  </conditionalFormatting>
  <conditionalFormatting sqref="J126:M126">
    <cfRule type="cellIs" dxfId="213" priority="205" operator="equal">
      <formula>0</formula>
    </cfRule>
    <cfRule type="notContainsErrors" dxfId="212" priority="206">
      <formula>NOT(ISERROR(J126))</formula>
    </cfRule>
  </conditionalFormatting>
  <conditionalFormatting sqref="I126">
    <cfRule type="cellIs" dxfId="211" priority="204" operator="equal">
      <formula>0</formula>
    </cfRule>
  </conditionalFormatting>
  <conditionalFormatting sqref="I126:M126">
    <cfRule type="cellIs" dxfId="210" priority="201" operator="equal">
      <formula>0</formula>
    </cfRule>
    <cfRule type="notContainsBlanks" dxfId="209" priority="202">
      <formula>LEN(TRIM(I126))&gt;0</formula>
    </cfRule>
    <cfRule type="notContainsBlanks" dxfId="208" priority="203">
      <formula>LEN(TRIM(I126))&gt;0</formula>
    </cfRule>
  </conditionalFormatting>
  <conditionalFormatting sqref="I152:M152">
    <cfRule type="notContainsErrors" dxfId="207" priority="200">
      <formula>NOT(ISERROR(I152))</formula>
    </cfRule>
  </conditionalFormatting>
  <conditionalFormatting sqref="J152:M152">
    <cfRule type="cellIs" dxfId="206" priority="198" operator="equal">
      <formula>0</formula>
    </cfRule>
    <cfRule type="notContainsErrors" dxfId="205" priority="199">
      <formula>NOT(ISERROR(J152))</formula>
    </cfRule>
  </conditionalFormatting>
  <conditionalFormatting sqref="I152">
    <cfRule type="cellIs" dxfId="204" priority="197" operator="equal">
      <formula>0</formula>
    </cfRule>
  </conditionalFormatting>
  <conditionalFormatting sqref="I152:M152">
    <cfRule type="cellIs" dxfId="203" priority="194" operator="equal">
      <formula>0</formula>
    </cfRule>
    <cfRule type="notContainsBlanks" dxfId="202" priority="195">
      <formula>LEN(TRIM(I152))&gt;0</formula>
    </cfRule>
    <cfRule type="notContainsBlanks" dxfId="201" priority="196">
      <formula>LEN(TRIM(I152))&gt;0</formula>
    </cfRule>
  </conditionalFormatting>
  <conditionalFormatting sqref="I178:M178">
    <cfRule type="notContainsErrors" dxfId="200" priority="193">
      <formula>NOT(ISERROR(I178))</formula>
    </cfRule>
  </conditionalFormatting>
  <conditionalFormatting sqref="J178:M178">
    <cfRule type="cellIs" dxfId="199" priority="191" operator="equal">
      <formula>0</formula>
    </cfRule>
    <cfRule type="notContainsErrors" dxfId="198" priority="192">
      <formula>NOT(ISERROR(J178))</formula>
    </cfRule>
  </conditionalFormatting>
  <conditionalFormatting sqref="I178">
    <cfRule type="cellIs" dxfId="197" priority="190" operator="equal">
      <formula>0</formula>
    </cfRule>
  </conditionalFormatting>
  <conditionalFormatting sqref="I178:M178">
    <cfRule type="cellIs" dxfId="196" priority="187" operator="equal">
      <formula>0</formula>
    </cfRule>
    <cfRule type="notContainsBlanks" dxfId="195" priority="188">
      <formula>LEN(TRIM(I178))&gt;0</formula>
    </cfRule>
    <cfRule type="notContainsBlanks" dxfId="194" priority="189">
      <formula>LEN(TRIM(I178))&gt;0</formula>
    </cfRule>
  </conditionalFormatting>
  <conditionalFormatting sqref="I204:M204">
    <cfRule type="notContainsErrors" dxfId="193" priority="186">
      <formula>NOT(ISERROR(I204))</formula>
    </cfRule>
  </conditionalFormatting>
  <conditionalFormatting sqref="J204:M204">
    <cfRule type="cellIs" dxfId="192" priority="184" operator="equal">
      <formula>0</formula>
    </cfRule>
    <cfRule type="notContainsErrors" dxfId="191" priority="185">
      <formula>NOT(ISERROR(J204))</formula>
    </cfRule>
  </conditionalFormatting>
  <conditionalFormatting sqref="I204">
    <cfRule type="cellIs" dxfId="190" priority="183" operator="equal">
      <formula>0</formula>
    </cfRule>
  </conditionalFormatting>
  <conditionalFormatting sqref="I204:M204">
    <cfRule type="cellIs" dxfId="189" priority="180" operator="equal">
      <formula>0</formula>
    </cfRule>
    <cfRule type="notContainsBlanks" dxfId="188" priority="181">
      <formula>LEN(TRIM(I204))&gt;0</formula>
    </cfRule>
    <cfRule type="notContainsBlanks" dxfId="187" priority="182">
      <formula>LEN(TRIM(I204))&gt;0</formula>
    </cfRule>
  </conditionalFormatting>
  <conditionalFormatting sqref="I230:M230">
    <cfRule type="notContainsErrors" dxfId="186" priority="179">
      <formula>NOT(ISERROR(I230))</formula>
    </cfRule>
  </conditionalFormatting>
  <conditionalFormatting sqref="J230:M230">
    <cfRule type="cellIs" dxfId="185" priority="177" operator="equal">
      <formula>0</formula>
    </cfRule>
    <cfRule type="notContainsErrors" dxfId="184" priority="178">
      <formula>NOT(ISERROR(J230))</formula>
    </cfRule>
  </conditionalFormatting>
  <conditionalFormatting sqref="I230">
    <cfRule type="cellIs" dxfId="183" priority="176" operator="equal">
      <formula>0</formula>
    </cfRule>
  </conditionalFormatting>
  <conditionalFormatting sqref="I230:M230">
    <cfRule type="cellIs" dxfId="182" priority="173" operator="equal">
      <formula>0</formula>
    </cfRule>
    <cfRule type="notContainsBlanks" dxfId="181" priority="174">
      <formula>LEN(TRIM(I230))&gt;0</formula>
    </cfRule>
    <cfRule type="notContainsBlanks" dxfId="180" priority="175">
      <formula>LEN(TRIM(I230))&gt;0</formula>
    </cfRule>
  </conditionalFormatting>
  <conditionalFormatting sqref="I256:M256">
    <cfRule type="notContainsErrors" dxfId="179" priority="172">
      <formula>NOT(ISERROR(I256))</formula>
    </cfRule>
  </conditionalFormatting>
  <conditionalFormatting sqref="J256:M256">
    <cfRule type="cellIs" dxfId="178" priority="170" operator="equal">
      <formula>0</formula>
    </cfRule>
    <cfRule type="notContainsErrors" dxfId="177" priority="171">
      <formula>NOT(ISERROR(J256))</formula>
    </cfRule>
  </conditionalFormatting>
  <conditionalFormatting sqref="I256">
    <cfRule type="cellIs" dxfId="176" priority="169" operator="equal">
      <formula>0</formula>
    </cfRule>
  </conditionalFormatting>
  <conditionalFormatting sqref="I256:M256">
    <cfRule type="cellIs" dxfId="175" priority="166" operator="equal">
      <formula>0</formula>
    </cfRule>
    <cfRule type="notContainsBlanks" dxfId="174" priority="167">
      <formula>LEN(TRIM(I256))&gt;0</formula>
    </cfRule>
    <cfRule type="notContainsBlanks" dxfId="173" priority="168">
      <formula>LEN(TRIM(I256))&gt;0</formula>
    </cfRule>
  </conditionalFormatting>
  <conditionalFormatting sqref="I282:M282">
    <cfRule type="notContainsErrors" dxfId="172" priority="165">
      <formula>NOT(ISERROR(I282))</formula>
    </cfRule>
  </conditionalFormatting>
  <conditionalFormatting sqref="J282:M282">
    <cfRule type="cellIs" dxfId="171" priority="163" operator="equal">
      <formula>0</formula>
    </cfRule>
    <cfRule type="notContainsErrors" dxfId="170" priority="164">
      <formula>NOT(ISERROR(J282))</formula>
    </cfRule>
  </conditionalFormatting>
  <conditionalFormatting sqref="I282">
    <cfRule type="cellIs" dxfId="169" priority="162" operator="equal">
      <formula>0</formula>
    </cfRule>
  </conditionalFormatting>
  <conditionalFormatting sqref="I282:M282">
    <cfRule type="cellIs" dxfId="168" priority="159" operator="equal">
      <formula>0</formula>
    </cfRule>
    <cfRule type="notContainsBlanks" dxfId="167" priority="160">
      <formula>LEN(TRIM(I282))&gt;0</formula>
    </cfRule>
    <cfRule type="notContainsBlanks" dxfId="166" priority="161">
      <formula>LEN(TRIM(I282))&gt;0</formula>
    </cfRule>
  </conditionalFormatting>
  <conditionalFormatting sqref="I308:M308">
    <cfRule type="notContainsErrors" dxfId="165" priority="158">
      <formula>NOT(ISERROR(I308))</formula>
    </cfRule>
  </conditionalFormatting>
  <conditionalFormatting sqref="J308:M308">
    <cfRule type="cellIs" dxfId="164" priority="156" operator="equal">
      <formula>0</formula>
    </cfRule>
    <cfRule type="notContainsErrors" dxfId="163" priority="157">
      <formula>NOT(ISERROR(J308))</formula>
    </cfRule>
  </conditionalFormatting>
  <conditionalFormatting sqref="I308">
    <cfRule type="cellIs" dxfId="162" priority="155" operator="equal">
      <formula>0</formula>
    </cfRule>
  </conditionalFormatting>
  <conditionalFormatting sqref="I308:M308">
    <cfRule type="cellIs" dxfId="161" priority="152" operator="equal">
      <formula>0</formula>
    </cfRule>
    <cfRule type="notContainsBlanks" dxfId="160" priority="153">
      <formula>LEN(TRIM(I308))&gt;0</formula>
    </cfRule>
    <cfRule type="notContainsBlanks" dxfId="159" priority="154">
      <formula>LEN(TRIM(I308))&gt;0</formula>
    </cfRule>
  </conditionalFormatting>
  <conditionalFormatting sqref="I334:M334">
    <cfRule type="notContainsErrors" dxfId="158" priority="151">
      <formula>NOT(ISERROR(I334))</formula>
    </cfRule>
  </conditionalFormatting>
  <conditionalFormatting sqref="J334:M334">
    <cfRule type="cellIs" dxfId="157" priority="149" operator="equal">
      <formula>0</formula>
    </cfRule>
    <cfRule type="notContainsErrors" dxfId="156" priority="150">
      <formula>NOT(ISERROR(J334))</formula>
    </cfRule>
  </conditionalFormatting>
  <conditionalFormatting sqref="I334">
    <cfRule type="cellIs" dxfId="155" priority="148" operator="equal">
      <formula>0</formula>
    </cfRule>
  </conditionalFormatting>
  <conditionalFormatting sqref="I334:M334">
    <cfRule type="cellIs" dxfId="154" priority="145" operator="equal">
      <formula>0</formula>
    </cfRule>
    <cfRule type="notContainsBlanks" dxfId="153" priority="146">
      <formula>LEN(TRIM(I334))&gt;0</formula>
    </cfRule>
    <cfRule type="notContainsBlanks" dxfId="152" priority="147">
      <formula>LEN(TRIM(I334))&gt;0</formula>
    </cfRule>
  </conditionalFormatting>
  <conditionalFormatting sqref="I360:M360">
    <cfRule type="notContainsErrors" dxfId="151" priority="144">
      <formula>NOT(ISERROR(I360))</formula>
    </cfRule>
  </conditionalFormatting>
  <conditionalFormatting sqref="J360:M360">
    <cfRule type="cellIs" dxfId="150" priority="142" operator="equal">
      <formula>0</formula>
    </cfRule>
    <cfRule type="notContainsErrors" dxfId="149" priority="143">
      <formula>NOT(ISERROR(J360))</formula>
    </cfRule>
  </conditionalFormatting>
  <conditionalFormatting sqref="I360">
    <cfRule type="cellIs" dxfId="148" priority="141" operator="equal">
      <formula>0</formula>
    </cfRule>
  </conditionalFormatting>
  <conditionalFormatting sqref="I360:M360">
    <cfRule type="cellIs" dxfId="147" priority="138" operator="equal">
      <formula>0</formula>
    </cfRule>
    <cfRule type="notContainsBlanks" dxfId="146" priority="139">
      <formula>LEN(TRIM(I360))&gt;0</formula>
    </cfRule>
    <cfRule type="notContainsBlanks" dxfId="145" priority="140">
      <formula>LEN(TRIM(I360))&gt;0</formula>
    </cfRule>
  </conditionalFormatting>
  <conditionalFormatting sqref="I386:M386">
    <cfRule type="notContainsErrors" dxfId="144" priority="137">
      <formula>NOT(ISERROR(I386))</formula>
    </cfRule>
  </conditionalFormatting>
  <conditionalFormatting sqref="J386:M386">
    <cfRule type="cellIs" dxfId="143" priority="135" operator="equal">
      <formula>0</formula>
    </cfRule>
    <cfRule type="notContainsErrors" dxfId="142" priority="136">
      <formula>NOT(ISERROR(J386))</formula>
    </cfRule>
  </conditionalFormatting>
  <conditionalFormatting sqref="I386">
    <cfRule type="cellIs" dxfId="141" priority="134" operator="equal">
      <formula>0</formula>
    </cfRule>
  </conditionalFormatting>
  <conditionalFormatting sqref="I386:M386">
    <cfRule type="cellIs" dxfId="140" priority="131" operator="equal">
      <formula>0</formula>
    </cfRule>
    <cfRule type="notContainsBlanks" dxfId="139" priority="132">
      <formula>LEN(TRIM(I386))&gt;0</formula>
    </cfRule>
    <cfRule type="notContainsBlanks" dxfId="138" priority="133">
      <formula>LEN(TRIM(I386))&gt;0</formula>
    </cfRule>
  </conditionalFormatting>
  <conditionalFormatting sqref="I412:M412">
    <cfRule type="notContainsErrors" dxfId="137" priority="130">
      <formula>NOT(ISERROR(I412))</formula>
    </cfRule>
  </conditionalFormatting>
  <conditionalFormatting sqref="J412:M412">
    <cfRule type="cellIs" dxfId="136" priority="128" operator="equal">
      <formula>0</formula>
    </cfRule>
    <cfRule type="notContainsErrors" dxfId="135" priority="129">
      <formula>NOT(ISERROR(J412))</formula>
    </cfRule>
  </conditionalFormatting>
  <conditionalFormatting sqref="I412">
    <cfRule type="cellIs" dxfId="134" priority="127" operator="equal">
      <formula>0</formula>
    </cfRule>
  </conditionalFormatting>
  <conditionalFormatting sqref="I412:M412">
    <cfRule type="cellIs" dxfId="133" priority="124" operator="equal">
      <formula>0</formula>
    </cfRule>
    <cfRule type="notContainsBlanks" dxfId="132" priority="125">
      <formula>LEN(TRIM(I412))&gt;0</formula>
    </cfRule>
    <cfRule type="notContainsBlanks" dxfId="131" priority="126">
      <formula>LEN(TRIM(I412))&gt;0</formula>
    </cfRule>
  </conditionalFormatting>
  <conditionalFormatting sqref="I438:M438">
    <cfRule type="notContainsErrors" dxfId="130" priority="123">
      <formula>NOT(ISERROR(I438))</formula>
    </cfRule>
  </conditionalFormatting>
  <conditionalFormatting sqref="J438:M438">
    <cfRule type="cellIs" dxfId="129" priority="121" operator="equal">
      <formula>0</formula>
    </cfRule>
    <cfRule type="notContainsErrors" dxfId="128" priority="122">
      <formula>NOT(ISERROR(J438))</formula>
    </cfRule>
  </conditionalFormatting>
  <conditionalFormatting sqref="I438">
    <cfRule type="cellIs" dxfId="127" priority="120" operator="equal">
      <formula>0</formula>
    </cfRule>
  </conditionalFormatting>
  <conditionalFormatting sqref="I438:M438">
    <cfRule type="cellIs" dxfId="126" priority="117" operator="equal">
      <formula>0</formula>
    </cfRule>
    <cfRule type="notContainsBlanks" dxfId="125" priority="118">
      <formula>LEN(TRIM(I438))&gt;0</formula>
    </cfRule>
    <cfRule type="notContainsBlanks" dxfId="124" priority="119">
      <formula>LEN(TRIM(I438))&gt;0</formula>
    </cfRule>
  </conditionalFormatting>
  <conditionalFormatting sqref="I464:M464">
    <cfRule type="notContainsErrors" dxfId="123" priority="116">
      <formula>NOT(ISERROR(I464))</formula>
    </cfRule>
  </conditionalFormatting>
  <conditionalFormatting sqref="J464:M464">
    <cfRule type="cellIs" dxfId="122" priority="114" operator="equal">
      <formula>0</formula>
    </cfRule>
    <cfRule type="notContainsErrors" dxfId="121" priority="115">
      <formula>NOT(ISERROR(J464))</formula>
    </cfRule>
  </conditionalFormatting>
  <conditionalFormatting sqref="I464">
    <cfRule type="cellIs" dxfId="120" priority="113" operator="equal">
      <formula>0</formula>
    </cfRule>
  </conditionalFormatting>
  <conditionalFormatting sqref="I464:M464">
    <cfRule type="cellIs" dxfId="119" priority="110" operator="equal">
      <formula>0</formula>
    </cfRule>
    <cfRule type="notContainsBlanks" dxfId="118" priority="111">
      <formula>LEN(TRIM(I464))&gt;0</formula>
    </cfRule>
    <cfRule type="notContainsBlanks" dxfId="117" priority="112">
      <formula>LEN(TRIM(I464))&gt;0</formula>
    </cfRule>
  </conditionalFormatting>
  <conditionalFormatting sqref="I490:M490">
    <cfRule type="notContainsErrors" dxfId="116" priority="109">
      <formula>NOT(ISERROR(I490))</formula>
    </cfRule>
  </conditionalFormatting>
  <conditionalFormatting sqref="J490:M490">
    <cfRule type="cellIs" dxfId="115" priority="107" operator="equal">
      <formula>0</formula>
    </cfRule>
    <cfRule type="notContainsErrors" dxfId="114" priority="108">
      <formula>NOT(ISERROR(J490))</formula>
    </cfRule>
  </conditionalFormatting>
  <conditionalFormatting sqref="I490">
    <cfRule type="cellIs" dxfId="113" priority="106" operator="equal">
      <formula>0</formula>
    </cfRule>
  </conditionalFormatting>
  <conditionalFormatting sqref="I490:M490">
    <cfRule type="cellIs" dxfId="112" priority="103" operator="equal">
      <formula>0</formula>
    </cfRule>
    <cfRule type="notContainsBlanks" dxfId="111" priority="104">
      <formula>LEN(TRIM(I490))&gt;0</formula>
    </cfRule>
    <cfRule type="notContainsBlanks" dxfId="110" priority="105">
      <formula>LEN(TRIM(I490))&gt;0</formula>
    </cfRule>
  </conditionalFormatting>
  <conditionalFormatting sqref="I516:M516">
    <cfRule type="notContainsErrors" dxfId="109" priority="102">
      <formula>NOT(ISERROR(I516))</formula>
    </cfRule>
  </conditionalFormatting>
  <conditionalFormatting sqref="J516:M516">
    <cfRule type="cellIs" dxfId="108" priority="100" operator="equal">
      <formula>0</formula>
    </cfRule>
    <cfRule type="notContainsErrors" dxfId="107" priority="101">
      <formula>NOT(ISERROR(J516))</formula>
    </cfRule>
  </conditionalFormatting>
  <conditionalFormatting sqref="I516">
    <cfRule type="cellIs" dxfId="106" priority="99" operator="equal">
      <formula>0</formula>
    </cfRule>
  </conditionalFormatting>
  <conditionalFormatting sqref="I516:M516">
    <cfRule type="cellIs" dxfId="105" priority="96" operator="equal">
      <formula>0</formula>
    </cfRule>
    <cfRule type="notContainsBlanks" dxfId="104" priority="97">
      <formula>LEN(TRIM(I516))&gt;0</formula>
    </cfRule>
    <cfRule type="notContainsBlanks" dxfId="103" priority="98">
      <formula>LEN(TRIM(I516))&gt;0</formula>
    </cfRule>
  </conditionalFormatting>
  <conditionalFormatting sqref="I542:M542">
    <cfRule type="notContainsErrors" dxfId="102" priority="95">
      <formula>NOT(ISERROR(I542))</formula>
    </cfRule>
  </conditionalFormatting>
  <conditionalFormatting sqref="J542:M542">
    <cfRule type="cellIs" dxfId="101" priority="93" operator="equal">
      <formula>0</formula>
    </cfRule>
    <cfRule type="notContainsErrors" dxfId="100" priority="94">
      <formula>NOT(ISERROR(J542))</formula>
    </cfRule>
  </conditionalFormatting>
  <conditionalFormatting sqref="I542">
    <cfRule type="cellIs" dxfId="99" priority="92" operator="equal">
      <formula>0</formula>
    </cfRule>
  </conditionalFormatting>
  <conditionalFormatting sqref="I542:M542">
    <cfRule type="cellIs" dxfId="98" priority="89" operator="equal">
      <formula>0</formula>
    </cfRule>
    <cfRule type="notContainsBlanks" dxfId="97" priority="90">
      <formula>LEN(TRIM(I542))&gt;0</formula>
    </cfRule>
    <cfRule type="notContainsBlanks" dxfId="96" priority="91">
      <formula>LEN(TRIM(I542))&gt;0</formula>
    </cfRule>
  </conditionalFormatting>
  <conditionalFormatting sqref="I568:M568">
    <cfRule type="notContainsErrors" dxfId="95" priority="88">
      <formula>NOT(ISERROR(I568))</formula>
    </cfRule>
  </conditionalFormatting>
  <conditionalFormatting sqref="J568:M568">
    <cfRule type="cellIs" dxfId="94" priority="86" operator="equal">
      <formula>0</formula>
    </cfRule>
    <cfRule type="notContainsErrors" dxfId="93" priority="87">
      <formula>NOT(ISERROR(J568))</formula>
    </cfRule>
  </conditionalFormatting>
  <conditionalFormatting sqref="I568">
    <cfRule type="cellIs" dxfId="92" priority="85" operator="equal">
      <formula>0</formula>
    </cfRule>
  </conditionalFormatting>
  <conditionalFormatting sqref="I568:M568">
    <cfRule type="cellIs" dxfId="91" priority="82" operator="equal">
      <formula>0</formula>
    </cfRule>
    <cfRule type="notContainsBlanks" dxfId="90" priority="83">
      <formula>LEN(TRIM(I568))&gt;0</formula>
    </cfRule>
    <cfRule type="notContainsBlanks" dxfId="89" priority="84">
      <formula>LEN(TRIM(I568))&gt;0</formula>
    </cfRule>
  </conditionalFormatting>
  <conditionalFormatting sqref="I594:M594">
    <cfRule type="notContainsErrors" dxfId="88" priority="81">
      <formula>NOT(ISERROR(I594))</formula>
    </cfRule>
  </conditionalFormatting>
  <conditionalFormatting sqref="J594:M594">
    <cfRule type="cellIs" dxfId="87" priority="79" operator="equal">
      <formula>0</formula>
    </cfRule>
    <cfRule type="notContainsErrors" dxfId="86" priority="80">
      <formula>NOT(ISERROR(J594))</formula>
    </cfRule>
  </conditionalFormatting>
  <conditionalFormatting sqref="I594">
    <cfRule type="cellIs" dxfId="85" priority="78" operator="equal">
      <formula>0</formula>
    </cfRule>
  </conditionalFormatting>
  <conditionalFormatting sqref="I594:M594">
    <cfRule type="cellIs" dxfId="84" priority="75" operator="equal">
      <formula>0</formula>
    </cfRule>
    <cfRule type="notContainsBlanks" dxfId="83" priority="76">
      <formula>LEN(TRIM(I594))&gt;0</formula>
    </cfRule>
    <cfRule type="notContainsBlanks" dxfId="82" priority="77">
      <formula>LEN(TRIM(I594))&gt;0</formula>
    </cfRule>
  </conditionalFormatting>
  <conditionalFormatting sqref="I620:M620">
    <cfRule type="notContainsErrors" dxfId="81" priority="74">
      <formula>NOT(ISERROR(I620))</formula>
    </cfRule>
  </conditionalFormatting>
  <conditionalFormatting sqref="J620:M620">
    <cfRule type="cellIs" dxfId="80" priority="72" operator="equal">
      <formula>0</formula>
    </cfRule>
    <cfRule type="notContainsErrors" dxfId="79" priority="73">
      <formula>NOT(ISERROR(J620))</formula>
    </cfRule>
  </conditionalFormatting>
  <conditionalFormatting sqref="I620">
    <cfRule type="cellIs" dxfId="78" priority="71" operator="equal">
      <formula>0</formula>
    </cfRule>
  </conditionalFormatting>
  <conditionalFormatting sqref="I620:M620">
    <cfRule type="cellIs" dxfId="77" priority="68" operator="equal">
      <formula>0</formula>
    </cfRule>
    <cfRule type="notContainsBlanks" dxfId="76" priority="69">
      <formula>LEN(TRIM(I620))&gt;0</formula>
    </cfRule>
    <cfRule type="notContainsBlanks" dxfId="75" priority="70">
      <formula>LEN(TRIM(I620))&gt;0</formula>
    </cfRule>
  </conditionalFormatting>
  <conditionalFormatting sqref="I646:M646">
    <cfRule type="notContainsErrors" dxfId="74" priority="67">
      <formula>NOT(ISERROR(I646))</formula>
    </cfRule>
  </conditionalFormatting>
  <conditionalFormatting sqref="J646:M646">
    <cfRule type="cellIs" dxfId="73" priority="65" operator="equal">
      <formula>0</formula>
    </cfRule>
    <cfRule type="notContainsErrors" dxfId="72" priority="66">
      <formula>NOT(ISERROR(J646))</formula>
    </cfRule>
  </conditionalFormatting>
  <conditionalFormatting sqref="I646">
    <cfRule type="cellIs" dxfId="71" priority="64" operator="equal">
      <formula>0</formula>
    </cfRule>
  </conditionalFormatting>
  <conditionalFormatting sqref="I646:M646">
    <cfRule type="cellIs" dxfId="70" priority="61" operator="equal">
      <formula>0</formula>
    </cfRule>
    <cfRule type="notContainsBlanks" dxfId="69" priority="62">
      <formula>LEN(TRIM(I646))&gt;0</formula>
    </cfRule>
    <cfRule type="notContainsBlanks" dxfId="68" priority="63">
      <formula>LEN(TRIM(I646))&gt;0</formula>
    </cfRule>
  </conditionalFormatting>
  <conditionalFormatting sqref="I672:M672">
    <cfRule type="notContainsErrors" dxfId="67" priority="60">
      <formula>NOT(ISERROR(I672))</formula>
    </cfRule>
  </conditionalFormatting>
  <conditionalFormatting sqref="J672:M672">
    <cfRule type="cellIs" dxfId="66" priority="58" operator="equal">
      <formula>0</formula>
    </cfRule>
    <cfRule type="notContainsErrors" dxfId="65" priority="59">
      <formula>NOT(ISERROR(J672))</formula>
    </cfRule>
  </conditionalFormatting>
  <conditionalFormatting sqref="I672">
    <cfRule type="cellIs" dxfId="64" priority="57" operator="equal">
      <formula>0</formula>
    </cfRule>
  </conditionalFormatting>
  <conditionalFormatting sqref="I672:M672">
    <cfRule type="cellIs" dxfId="63" priority="54" operator="equal">
      <formula>0</formula>
    </cfRule>
    <cfRule type="notContainsBlanks" dxfId="62" priority="55">
      <formula>LEN(TRIM(I672))&gt;0</formula>
    </cfRule>
    <cfRule type="notContainsBlanks" dxfId="61" priority="56">
      <formula>LEN(TRIM(I672))&gt;0</formula>
    </cfRule>
  </conditionalFormatting>
  <conditionalFormatting sqref="I698:M698">
    <cfRule type="notContainsErrors" dxfId="60" priority="53">
      <formula>NOT(ISERROR(I698))</formula>
    </cfRule>
  </conditionalFormatting>
  <conditionalFormatting sqref="J698:M698">
    <cfRule type="cellIs" dxfId="59" priority="51" operator="equal">
      <formula>0</formula>
    </cfRule>
    <cfRule type="notContainsErrors" dxfId="58" priority="52">
      <formula>NOT(ISERROR(J698))</formula>
    </cfRule>
  </conditionalFormatting>
  <conditionalFormatting sqref="I698">
    <cfRule type="cellIs" dxfId="57" priority="50" operator="equal">
      <formula>0</formula>
    </cfRule>
  </conditionalFormatting>
  <conditionalFormatting sqref="I698:M698">
    <cfRule type="cellIs" dxfId="56" priority="47" operator="equal">
      <formula>0</formula>
    </cfRule>
    <cfRule type="notContainsBlanks" dxfId="55" priority="48">
      <formula>LEN(TRIM(I698))&gt;0</formula>
    </cfRule>
    <cfRule type="notContainsBlanks" dxfId="54" priority="49">
      <formula>LEN(TRIM(I698))&gt;0</formula>
    </cfRule>
  </conditionalFormatting>
  <conditionalFormatting sqref="I724:M724">
    <cfRule type="notContainsErrors" dxfId="53" priority="46">
      <formula>NOT(ISERROR(I724))</formula>
    </cfRule>
  </conditionalFormatting>
  <conditionalFormatting sqref="J724:M724">
    <cfRule type="cellIs" dxfId="52" priority="44" operator="equal">
      <formula>0</formula>
    </cfRule>
    <cfRule type="notContainsErrors" dxfId="51" priority="45">
      <formula>NOT(ISERROR(J724))</formula>
    </cfRule>
  </conditionalFormatting>
  <conditionalFormatting sqref="I724">
    <cfRule type="cellIs" dxfId="50" priority="43" operator="equal">
      <formula>0</formula>
    </cfRule>
  </conditionalFormatting>
  <conditionalFormatting sqref="I724:M724">
    <cfRule type="cellIs" dxfId="49" priority="40" operator="equal">
      <formula>0</formula>
    </cfRule>
    <cfRule type="notContainsBlanks" dxfId="48" priority="41">
      <formula>LEN(TRIM(I724))&gt;0</formula>
    </cfRule>
    <cfRule type="notContainsBlanks" dxfId="47" priority="42">
      <formula>LEN(TRIM(I724))&gt;0</formula>
    </cfRule>
  </conditionalFormatting>
  <conditionalFormatting sqref="I750:M750">
    <cfRule type="notContainsErrors" dxfId="46" priority="39">
      <formula>NOT(ISERROR(I750))</formula>
    </cfRule>
  </conditionalFormatting>
  <conditionalFormatting sqref="J750:M750">
    <cfRule type="cellIs" dxfId="45" priority="37" operator="equal">
      <formula>0</formula>
    </cfRule>
    <cfRule type="notContainsErrors" dxfId="44" priority="38">
      <formula>NOT(ISERROR(J750))</formula>
    </cfRule>
  </conditionalFormatting>
  <conditionalFormatting sqref="I750">
    <cfRule type="cellIs" dxfId="43" priority="36" operator="equal">
      <formula>0</formula>
    </cfRule>
  </conditionalFormatting>
  <conditionalFormatting sqref="I750:M750">
    <cfRule type="cellIs" dxfId="42" priority="33" operator="equal">
      <formula>0</formula>
    </cfRule>
    <cfRule type="notContainsBlanks" dxfId="41" priority="34">
      <formula>LEN(TRIM(I750))&gt;0</formula>
    </cfRule>
    <cfRule type="notContainsBlanks" dxfId="40" priority="35">
      <formula>LEN(TRIM(I750))&gt;0</formula>
    </cfRule>
  </conditionalFormatting>
  <conditionalFormatting sqref="I776:M776">
    <cfRule type="notContainsErrors" dxfId="39" priority="32">
      <formula>NOT(ISERROR(I776))</formula>
    </cfRule>
  </conditionalFormatting>
  <conditionalFormatting sqref="J776:M776">
    <cfRule type="cellIs" dxfId="38" priority="30" operator="equal">
      <formula>0</formula>
    </cfRule>
    <cfRule type="notContainsErrors" dxfId="37" priority="31">
      <formula>NOT(ISERROR(J776))</formula>
    </cfRule>
  </conditionalFormatting>
  <conditionalFormatting sqref="I776">
    <cfRule type="cellIs" dxfId="36" priority="29" operator="equal">
      <formula>0</formula>
    </cfRule>
  </conditionalFormatting>
  <conditionalFormatting sqref="I776:M776">
    <cfRule type="cellIs" dxfId="35" priority="26" operator="equal">
      <formula>0</formula>
    </cfRule>
    <cfRule type="notContainsBlanks" dxfId="34" priority="27">
      <formula>LEN(TRIM(I776))&gt;0</formula>
    </cfRule>
    <cfRule type="notContainsBlanks" dxfId="33" priority="28">
      <formula>LEN(TRIM(I776))&gt;0</formula>
    </cfRule>
  </conditionalFormatting>
  <conditionalFormatting sqref="I802:M802">
    <cfRule type="notContainsErrors" dxfId="32" priority="25">
      <formula>NOT(ISERROR(I802))</formula>
    </cfRule>
  </conditionalFormatting>
  <conditionalFormatting sqref="J802:M802">
    <cfRule type="cellIs" dxfId="31" priority="23" operator="equal">
      <formula>0</formula>
    </cfRule>
    <cfRule type="notContainsErrors" dxfId="30" priority="24">
      <formula>NOT(ISERROR(J802))</formula>
    </cfRule>
  </conditionalFormatting>
  <conditionalFormatting sqref="I802">
    <cfRule type="cellIs" dxfId="29" priority="22" operator="equal">
      <formula>0</formula>
    </cfRule>
  </conditionalFormatting>
  <conditionalFormatting sqref="I802:M802">
    <cfRule type="cellIs" dxfId="28" priority="19" operator="equal">
      <formula>0</formula>
    </cfRule>
    <cfRule type="notContainsBlanks" dxfId="27" priority="20">
      <formula>LEN(TRIM(I802))&gt;0</formula>
    </cfRule>
    <cfRule type="notContainsBlanks" dxfId="26" priority="21">
      <formula>LEN(TRIM(I802))&gt;0</formula>
    </cfRule>
  </conditionalFormatting>
  <conditionalFormatting sqref="I828:M828">
    <cfRule type="notContainsErrors" dxfId="25" priority="18">
      <formula>NOT(ISERROR(I828))</formula>
    </cfRule>
  </conditionalFormatting>
  <conditionalFormatting sqref="J828:M828">
    <cfRule type="cellIs" dxfId="24" priority="16" operator="equal">
      <formula>0</formula>
    </cfRule>
    <cfRule type="notContainsErrors" dxfId="23" priority="17">
      <formula>NOT(ISERROR(J828))</formula>
    </cfRule>
  </conditionalFormatting>
  <conditionalFormatting sqref="I828">
    <cfRule type="cellIs" dxfId="22" priority="15" operator="equal">
      <formula>0</formula>
    </cfRule>
  </conditionalFormatting>
  <conditionalFormatting sqref="I828:M828">
    <cfRule type="cellIs" dxfId="21" priority="12" operator="equal">
      <formula>0</formula>
    </cfRule>
    <cfRule type="notContainsBlanks" dxfId="20" priority="13">
      <formula>LEN(TRIM(I828))&gt;0</formula>
    </cfRule>
    <cfRule type="notContainsBlanks" dxfId="19" priority="14">
      <formula>LEN(TRIM(I828))&gt;0</formula>
    </cfRule>
  </conditionalFormatting>
  <conditionalFormatting sqref="I854">
    <cfRule type="notContainsErrors" dxfId="18" priority="11">
      <formula>NOT(ISERROR(I854))</formula>
    </cfRule>
  </conditionalFormatting>
  <conditionalFormatting sqref="I854:M854">
    <cfRule type="cellIs" dxfId="17" priority="8" operator="equal">
      <formula>0</formula>
    </cfRule>
    <cfRule type="notContainsBlanks" dxfId="16" priority="9">
      <formula>LEN(TRIM(I854))&gt;0</formula>
    </cfRule>
    <cfRule type="notContainsBlanks" dxfId="15" priority="10">
      <formula>LEN(TRIM(I854))&gt;0</formula>
    </cfRule>
  </conditionalFormatting>
  <conditionalFormatting sqref="I854:M854">
    <cfRule type="notContainsErrors" dxfId="14" priority="7">
      <formula>NOT(ISERROR(I854))</formula>
    </cfRule>
  </conditionalFormatting>
  <conditionalFormatting sqref="J854:M854">
    <cfRule type="cellIs" dxfId="13" priority="5" operator="equal">
      <formula>0</formula>
    </cfRule>
    <cfRule type="notContainsErrors" dxfId="12" priority="6">
      <formula>NOT(ISERROR(J854))</formula>
    </cfRule>
  </conditionalFormatting>
  <conditionalFormatting sqref="I854">
    <cfRule type="cellIs" dxfId="11" priority="4" operator="equal">
      <formula>0</formula>
    </cfRule>
  </conditionalFormatting>
  <conditionalFormatting sqref="I854:M854">
    <cfRule type="cellIs" dxfId="10" priority="1" operator="equal">
      <formula>0</formula>
    </cfRule>
    <cfRule type="notContainsBlanks" dxfId="9" priority="2">
      <formula>LEN(TRIM(I854))&gt;0</formula>
    </cfRule>
    <cfRule type="notContainsBlanks" dxfId="8" priority="3">
      <formula>LEN(TRIM(I854))&gt;0</formula>
    </cfRule>
  </conditionalFormatting>
  <pageMargins left="0.15748031496062992" right="0.31496062992125984" top="0.31496062992125984" bottom="0.23622047244094491" header="0.35433070866141736" footer="0.19685039370078741"/>
  <pageSetup paperSize="9" scale="97"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1"/>
  <sheetViews>
    <sheetView rightToLeft="1" zoomScale="89" zoomScaleNormal="89" workbookViewId="0">
      <pane xSplit="2" ySplit="5" topLeftCell="C6" activePane="bottomRight" state="frozen"/>
      <selection pane="topRight" activeCell="C1" sqref="C1"/>
      <selection pane="bottomLeft" activeCell="A7" sqref="A7"/>
      <selection pane="bottomRight" activeCell="M6" sqref="M6"/>
    </sheetView>
  </sheetViews>
  <sheetFormatPr defaultColWidth="0" defaultRowHeight="14.25" zeroHeight="1"/>
  <cols>
    <col min="1" max="1" width="3.25" customWidth="1"/>
    <col min="2" max="2" width="19.5" customWidth="1"/>
    <col min="3" max="5" width="7.125" customWidth="1"/>
    <col min="6" max="6" width="4.625" customWidth="1"/>
    <col min="7" max="9" width="7.125" customWidth="1"/>
    <col min="10" max="10" width="4.625" customWidth="1"/>
    <col min="11" max="13" width="7.125" customWidth="1"/>
    <col min="14" max="14" width="4.625" customWidth="1"/>
    <col min="15" max="17" width="5.625" customWidth="1"/>
    <col min="18" max="18" width="6.625" customWidth="1"/>
    <col min="19" max="19" width="6.625" style="144" customWidth="1"/>
    <col min="20" max="21" width="6.625" customWidth="1"/>
    <col min="22" max="25" width="6.625" hidden="1" customWidth="1"/>
    <col min="26" max="28" width="2.625" hidden="1" customWidth="1"/>
    <col min="29" max="31" width="0" hidden="1" customWidth="1"/>
    <col min="32" max="16384" width="9" hidden="1"/>
  </cols>
  <sheetData>
    <row r="1" spans="1:26" s="15" customFormat="1" ht="14.1" customHeight="1">
      <c r="A1" s="69"/>
      <c r="B1" s="397" t="s">
        <v>49</v>
      </c>
      <c r="C1" s="397"/>
      <c r="D1" s="397"/>
      <c r="E1" s="132"/>
      <c r="F1" s="132"/>
      <c r="G1" s="132"/>
      <c r="H1" s="132"/>
      <c r="I1" s="132"/>
      <c r="J1" s="132"/>
      <c r="K1" s="132"/>
      <c r="L1" s="132"/>
      <c r="M1" s="132"/>
      <c r="N1" s="397">
        <f>بيانات!D9</f>
        <v>0</v>
      </c>
      <c r="O1" s="397"/>
      <c r="P1" s="397"/>
      <c r="Q1" s="397"/>
      <c r="R1" s="397"/>
      <c r="S1" s="397"/>
      <c r="Y1" s="119"/>
    </row>
    <row r="2" spans="1:26" s="15" customFormat="1" ht="14.1" customHeight="1" thickBot="1">
      <c r="A2" s="69"/>
      <c r="B2" s="398">
        <f>بيانات!G41</f>
        <v>0</v>
      </c>
      <c r="C2" s="398"/>
      <c r="D2" s="398"/>
      <c r="E2" s="132"/>
      <c r="F2" s="132"/>
      <c r="G2" s="132"/>
      <c r="H2" s="132"/>
      <c r="I2" s="132"/>
      <c r="J2" s="132"/>
      <c r="K2" s="132"/>
      <c r="L2" s="132"/>
      <c r="M2" s="132"/>
      <c r="N2" s="398">
        <f>بيانات!H9</f>
        <v>0</v>
      </c>
      <c r="O2" s="398"/>
      <c r="P2" s="398"/>
      <c r="Q2" s="398"/>
      <c r="R2" s="398"/>
      <c r="S2" s="398"/>
      <c r="Y2" s="119"/>
    </row>
    <row r="3" spans="1:26" s="22" customFormat="1" ht="12.95" customHeight="1" thickTop="1" thickBot="1">
      <c r="A3" s="110"/>
      <c r="B3" s="111"/>
      <c r="C3" s="400" t="s">
        <v>54</v>
      </c>
      <c r="D3" s="400"/>
      <c r="E3" s="400"/>
      <c r="F3" s="400"/>
      <c r="G3" s="400"/>
      <c r="H3" s="400"/>
      <c r="I3" s="400"/>
      <c r="J3" s="400"/>
      <c r="K3" s="400"/>
      <c r="L3" s="400"/>
      <c r="M3" s="400"/>
      <c r="N3" s="401"/>
      <c r="O3" s="204" t="s">
        <v>48</v>
      </c>
      <c r="P3" s="205" t="str">
        <f>بيانات!G7</f>
        <v>أول 4</v>
      </c>
      <c r="Q3" s="154"/>
      <c r="R3" s="121"/>
      <c r="S3" s="155"/>
      <c r="T3" s="120"/>
      <c r="U3" s="120"/>
      <c r="V3" s="120"/>
      <c r="W3" s="120"/>
      <c r="X3" s="120"/>
      <c r="Y3" s="120"/>
    </row>
    <row r="4" spans="1:26" s="22" customFormat="1" ht="15.95" customHeight="1" thickTop="1" thickBot="1">
      <c r="A4" s="384" t="s">
        <v>0</v>
      </c>
      <c r="B4" s="386" t="s">
        <v>62</v>
      </c>
      <c r="C4" s="391" t="s">
        <v>55</v>
      </c>
      <c r="D4" s="391"/>
      <c r="E4" s="391"/>
      <c r="F4" s="392" t="s">
        <v>13</v>
      </c>
      <c r="G4" s="390" t="s">
        <v>57</v>
      </c>
      <c r="H4" s="391"/>
      <c r="I4" s="391"/>
      <c r="J4" s="392" t="s">
        <v>13</v>
      </c>
      <c r="K4" s="391" t="s">
        <v>58</v>
      </c>
      <c r="L4" s="391"/>
      <c r="M4" s="391"/>
      <c r="N4" s="392" t="s">
        <v>13</v>
      </c>
      <c r="O4" s="388" t="s">
        <v>13</v>
      </c>
      <c r="P4" s="388" t="s">
        <v>59</v>
      </c>
      <c r="Q4" s="388" t="s">
        <v>3</v>
      </c>
      <c r="R4" s="388" t="s">
        <v>60</v>
      </c>
      <c r="S4" s="388" t="s">
        <v>61</v>
      </c>
      <c r="T4" s="112"/>
      <c r="U4" s="112"/>
      <c r="V4" s="112"/>
      <c r="W4" s="112"/>
      <c r="X4" s="112"/>
      <c r="Y4" s="112"/>
    </row>
    <row r="5" spans="1:26" s="22" customFormat="1" ht="30" customHeight="1" thickTop="1" thickBot="1">
      <c r="A5" s="385"/>
      <c r="B5" s="387"/>
      <c r="C5" s="124" t="s">
        <v>8</v>
      </c>
      <c r="D5" s="125" t="s">
        <v>56</v>
      </c>
      <c r="E5" s="126" t="s">
        <v>111</v>
      </c>
      <c r="F5" s="393"/>
      <c r="G5" s="124" t="s">
        <v>8</v>
      </c>
      <c r="H5" s="125" t="s">
        <v>56</v>
      </c>
      <c r="I5" s="126" t="s">
        <v>112</v>
      </c>
      <c r="J5" s="393"/>
      <c r="K5" s="124" t="s">
        <v>8</v>
      </c>
      <c r="L5" s="125" t="s">
        <v>56</v>
      </c>
      <c r="M5" s="126" t="s">
        <v>111</v>
      </c>
      <c r="N5" s="393"/>
      <c r="O5" s="389"/>
      <c r="P5" s="389"/>
      <c r="Q5" s="389"/>
      <c r="R5" s="389"/>
      <c r="S5" s="389"/>
      <c r="T5" s="113"/>
      <c r="U5" s="113"/>
      <c r="V5" s="113"/>
      <c r="W5" s="113"/>
      <c r="X5" s="114"/>
      <c r="Y5" s="114"/>
    </row>
    <row r="6" spans="1:26" s="22" customFormat="1" ht="15" customHeight="1" thickTop="1">
      <c r="A6" s="122">
        <v>1</v>
      </c>
      <c r="B6" s="166">
        <f>بيانات!C11</f>
        <v>0</v>
      </c>
      <c r="C6" s="136" t="e">
        <f>'متابعة 1'!S8</f>
        <v>#DIV/0!</v>
      </c>
      <c r="D6" s="137">
        <f>'متابعة 1'!T8</f>
        <v>0</v>
      </c>
      <c r="E6" s="138">
        <f>'متابعة 1'!U8</f>
        <v>0</v>
      </c>
      <c r="F6" s="133" t="e">
        <f>SUM(C6:E6)</f>
        <v>#DIV/0!</v>
      </c>
      <c r="G6" s="139" t="e">
        <f>'متابعة 2'!S8</f>
        <v>#DIV/0!</v>
      </c>
      <c r="H6" s="140">
        <f>'متابعة 2'!T8</f>
        <v>0</v>
      </c>
      <c r="I6" s="141">
        <f>'متابعة 2'!U8</f>
        <v>0</v>
      </c>
      <c r="J6" s="134" t="e">
        <f>SUM(G6:I6)</f>
        <v>#DIV/0!</v>
      </c>
      <c r="K6" s="136" t="e">
        <f>'متابعة 3 '!S8</f>
        <v>#DIV/0!</v>
      </c>
      <c r="L6" s="137">
        <f>'متابعة 3 '!T8</f>
        <v>0</v>
      </c>
      <c r="M6" s="138">
        <f>'متابعة 3 '!U8</f>
        <v>0</v>
      </c>
      <c r="N6" s="135" t="e">
        <f>SUM(K6:M6)</f>
        <v>#DIV/0!</v>
      </c>
      <c r="O6" s="142" t="e">
        <f>N6+J6+F6</f>
        <v>#DIV/0!</v>
      </c>
      <c r="P6" s="142" t="e">
        <f>CEILING(O6/3,0.5)</f>
        <v>#DIV/0!</v>
      </c>
      <c r="Q6" s="142" t="e">
        <f>P6*100/50</f>
        <v>#DIV/0!</v>
      </c>
      <c r="R6" s="142" t="e">
        <f>IF(Q6&gt;89,"ممتاز",IF(AND(Q6&gt;79,Q6&lt;90),"جيد جدا",IF(AND(Q6&gt;64,Q6&lt;80),"جيد",IF(AND(Q6&gt;49,Q6&lt;66),"مقبول",IF(AND(Q6&gt;0,Q6&lt;51),"ضعيف")))))</f>
        <v>#DIV/0!</v>
      </c>
      <c r="S6" s="165" t="e">
        <f>IF(P6&gt;24.5,"ناجح","مكمل")</f>
        <v>#DIV/0!</v>
      </c>
      <c r="T6" s="115"/>
      <c r="U6" s="115"/>
      <c r="V6" s="115"/>
      <c r="W6" s="115"/>
      <c r="X6" s="114"/>
      <c r="Y6" s="114"/>
    </row>
    <row r="7" spans="1:26" s="118" customFormat="1" ht="15" customHeight="1">
      <c r="A7" s="123">
        <v>2</v>
      </c>
      <c r="B7" s="219">
        <f>بيانات!C12</f>
        <v>0</v>
      </c>
      <c r="C7" s="136" t="e">
        <f>'متابعة 1'!S9</f>
        <v>#DIV/0!</v>
      </c>
      <c r="D7" s="137">
        <f>'متابعة 1'!T9</f>
        <v>0</v>
      </c>
      <c r="E7" s="138">
        <f>'متابعة 1'!U9</f>
        <v>0</v>
      </c>
      <c r="F7" s="133" t="e">
        <f t="shared" ref="F7:F14" si="0">SUM(C7:E7)</f>
        <v>#DIV/0!</v>
      </c>
      <c r="G7" s="139" t="e">
        <f>'متابعة 2'!S9</f>
        <v>#DIV/0!</v>
      </c>
      <c r="H7" s="140">
        <f>'متابعة 2'!T9</f>
        <v>0</v>
      </c>
      <c r="I7" s="141">
        <f>'متابعة 2'!U9</f>
        <v>0</v>
      </c>
      <c r="J7" s="134" t="e">
        <f t="shared" ref="J7:J36" si="1">SUM(G7:I7)</f>
        <v>#DIV/0!</v>
      </c>
      <c r="K7" s="136" t="e">
        <f>'متابعة 3 '!S9</f>
        <v>#DIV/0!</v>
      </c>
      <c r="L7" s="137">
        <f>'متابعة 3 '!T9</f>
        <v>0</v>
      </c>
      <c r="M7" s="138">
        <f>'متابعة 3 '!U9</f>
        <v>0</v>
      </c>
      <c r="N7" s="135" t="e">
        <f t="shared" ref="N7:N36" si="2">SUM(K7:M7)</f>
        <v>#DIV/0!</v>
      </c>
      <c r="O7" s="142" t="e">
        <f t="shared" ref="O7:O36" si="3">N7+J7+F7</f>
        <v>#DIV/0!</v>
      </c>
      <c r="P7" s="142" t="e">
        <f t="shared" ref="P7:P36" si="4">CEILING(O7/3,0.5)</f>
        <v>#DIV/0!</v>
      </c>
      <c r="Q7" s="142" t="e">
        <f t="shared" ref="Q7:Q36" si="5">P7*100/50</f>
        <v>#DIV/0!</v>
      </c>
      <c r="R7" s="142" t="e">
        <f t="shared" ref="R7:R36" si="6">IF(Q7&gt;89,"ممتاز",IF(AND(Q7&gt;79,Q7&lt;90),"جيد جدا",IF(AND(Q7&gt;64,Q7&lt;80),"جيد",IF(AND(Q7&gt;49,Q7&lt;66),"مقبول",IF(AND(Q7&gt;0,Q7&lt;51),"ضعيف")))))</f>
        <v>#DIV/0!</v>
      </c>
      <c r="S7" s="165" t="e">
        <f t="shared" ref="S7:S36" si="7">IF(P7&gt;24.5,"ناجح","مكمل")</f>
        <v>#DIV/0!</v>
      </c>
      <c r="T7" s="116"/>
      <c r="U7" s="116"/>
      <c r="V7" s="116"/>
      <c r="W7" s="116"/>
      <c r="X7" s="116"/>
      <c r="Y7" s="117"/>
    </row>
    <row r="8" spans="1:26" s="109" customFormat="1" ht="15" customHeight="1">
      <c r="A8" s="123">
        <v>3</v>
      </c>
      <c r="B8" s="219">
        <f>بيانات!C13</f>
        <v>0</v>
      </c>
      <c r="C8" s="136" t="e">
        <f>'متابعة 1'!S10</f>
        <v>#DIV/0!</v>
      </c>
      <c r="D8" s="137">
        <f>'متابعة 1'!T10</f>
        <v>0</v>
      </c>
      <c r="E8" s="138">
        <f>'متابعة 1'!U10</f>
        <v>0</v>
      </c>
      <c r="F8" s="133" t="e">
        <f t="shared" si="0"/>
        <v>#DIV/0!</v>
      </c>
      <c r="G8" s="139" t="e">
        <f>'متابعة 2'!S10</f>
        <v>#DIV/0!</v>
      </c>
      <c r="H8" s="140">
        <f>'متابعة 2'!T10</f>
        <v>0</v>
      </c>
      <c r="I8" s="141">
        <f>'متابعة 2'!U10</f>
        <v>0</v>
      </c>
      <c r="J8" s="134" t="e">
        <f t="shared" si="1"/>
        <v>#DIV/0!</v>
      </c>
      <c r="K8" s="136" t="e">
        <f>'متابعة 3 '!S10</f>
        <v>#DIV/0!</v>
      </c>
      <c r="L8" s="137">
        <f>'متابعة 3 '!T10</f>
        <v>0</v>
      </c>
      <c r="M8" s="138">
        <f>'متابعة 3 '!U10</f>
        <v>0</v>
      </c>
      <c r="N8" s="135" t="e">
        <f t="shared" si="2"/>
        <v>#DIV/0!</v>
      </c>
      <c r="O8" s="142" t="e">
        <f t="shared" si="3"/>
        <v>#DIV/0!</v>
      </c>
      <c r="P8" s="142" t="e">
        <f t="shared" si="4"/>
        <v>#DIV/0!</v>
      </c>
      <c r="Q8" s="142" t="e">
        <f t="shared" si="5"/>
        <v>#DIV/0!</v>
      </c>
      <c r="R8" s="142" t="e">
        <f t="shared" si="6"/>
        <v>#DIV/0!</v>
      </c>
      <c r="S8" s="165" t="e">
        <f t="shared" si="7"/>
        <v>#DIV/0!</v>
      </c>
      <c r="T8" s="107"/>
      <c r="U8" s="107"/>
      <c r="V8" s="107"/>
      <c r="W8" s="107"/>
      <c r="X8" s="107"/>
      <c r="Y8" s="108"/>
    </row>
    <row r="9" spans="1:26" s="109" customFormat="1" ht="15" customHeight="1">
      <c r="A9" s="123">
        <v>4</v>
      </c>
      <c r="B9" s="219">
        <f>بيانات!C14</f>
        <v>0</v>
      </c>
      <c r="C9" s="136" t="e">
        <f>'متابعة 1'!S11</f>
        <v>#DIV/0!</v>
      </c>
      <c r="D9" s="137">
        <f>'متابعة 1'!T11</f>
        <v>0</v>
      </c>
      <c r="E9" s="138">
        <f>'متابعة 1'!U11</f>
        <v>0</v>
      </c>
      <c r="F9" s="133" t="e">
        <f t="shared" si="0"/>
        <v>#DIV/0!</v>
      </c>
      <c r="G9" s="139" t="e">
        <f>'متابعة 2'!S11</f>
        <v>#DIV/0!</v>
      </c>
      <c r="H9" s="140">
        <f>'متابعة 2'!T11</f>
        <v>0</v>
      </c>
      <c r="I9" s="141">
        <f>'متابعة 2'!U11</f>
        <v>0</v>
      </c>
      <c r="J9" s="134" t="e">
        <f t="shared" si="1"/>
        <v>#DIV/0!</v>
      </c>
      <c r="K9" s="136" t="e">
        <f>'متابعة 3 '!S11</f>
        <v>#DIV/0!</v>
      </c>
      <c r="L9" s="137">
        <f>'متابعة 3 '!T11</f>
        <v>0</v>
      </c>
      <c r="M9" s="138">
        <f>'متابعة 3 '!U11</f>
        <v>0</v>
      </c>
      <c r="N9" s="135" t="e">
        <f t="shared" si="2"/>
        <v>#DIV/0!</v>
      </c>
      <c r="O9" s="142" t="e">
        <f t="shared" si="3"/>
        <v>#DIV/0!</v>
      </c>
      <c r="P9" s="142" t="e">
        <f t="shared" si="4"/>
        <v>#DIV/0!</v>
      </c>
      <c r="Q9" s="142" t="e">
        <f t="shared" si="5"/>
        <v>#DIV/0!</v>
      </c>
      <c r="R9" s="142" t="e">
        <f t="shared" si="6"/>
        <v>#DIV/0!</v>
      </c>
      <c r="S9" s="165" t="e">
        <f t="shared" si="7"/>
        <v>#DIV/0!</v>
      </c>
      <c r="T9" s="107"/>
      <c r="U9" s="107"/>
      <c r="V9" s="107"/>
      <c r="W9" s="107"/>
      <c r="X9" s="107"/>
      <c r="Y9" s="108"/>
    </row>
    <row r="10" spans="1:26" s="13" customFormat="1" ht="15" customHeight="1">
      <c r="A10" s="123">
        <v>5</v>
      </c>
      <c r="B10" s="219">
        <f>بيانات!C15</f>
        <v>0</v>
      </c>
      <c r="C10" s="136" t="e">
        <f>'متابعة 1'!S12</f>
        <v>#DIV/0!</v>
      </c>
      <c r="D10" s="137">
        <f>'متابعة 1'!T12</f>
        <v>0</v>
      </c>
      <c r="E10" s="138">
        <f>'متابعة 1'!U12</f>
        <v>0</v>
      </c>
      <c r="F10" s="133" t="e">
        <f t="shared" si="0"/>
        <v>#DIV/0!</v>
      </c>
      <c r="G10" s="139" t="e">
        <f>'متابعة 2'!S12</f>
        <v>#DIV/0!</v>
      </c>
      <c r="H10" s="140">
        <f>'متابعة 2'!T12</f>
        <v>0</v>
      </c>
      <c r="I10" s="141">
        <f>'متابعة 2'!U12</f>
        <v>0</v>
      </c>
      <c r="J10" s="134" t="e">
        <f t="shared" si="1"/>
        <v>#DIV/0!</v>
      </c>
      <c r="K10" s="136" t="e">
        <f>'متابعة 3 '!S12</f>
        <v>#DIV/0!</v>
      </c>
      <c r="L10" s="137">
        <f>'متابعة 3 '!T12</f>
        <v>0</v>
      </c>
      <c r="M10" s="138">
        <f>'متابعة 3 '!U12</f>
        <v>0</v>
      </c>
      <c r="N10" s="135" t="e">
        <f t="shared" si="2"/>
        <v>#DIV/0!</v>
      </c>
      <c r="O10" s="142" t="e">
        <f t="shared" si="3"/>
        <v>#DIV/0!</v>
      </c>
      <c r="P10" s="142" t="e">
        <f t="shared" si="4"/>
        <v>#DIV/0!</v>
      </c>
      <c r="Q10" s="142" t="e">
        <f t="shared" si="5"/>
        <v>#DIV/0!</v>
      </c>
      <c r="R10" s="142" t="e">
        <f t="shared" si="6"/>
        <v>#DIV/0!</v>
      </c>
      <c r="S10" s="165" t="e">
        <f t="shared" si="7"/>
        <v>#DIV/0!</v>
      </c>
      <c r="T10" s="107"/>
      <c r="U10" s="107"/>
      <c r="V10" s="107"/>
      <c r="W10" s="107"/>
      <c r="X10" s="107"/>
      <c r="Y10" s="108"/>
      <c r="Z10" s="109"/>
    </row>
    <row r="11" spans="1:26" s="13" customFormat="1" ht="15" customHeight="1">
      <c r="A11" s="123">
        <v>6</v>
      </c>
      <c r="B11" s="219">
        <f>بيانات!C16</f>
        <v>0</v>
      </c>
      <c r="C11" s="136" t="e">
        <f>'متابعة 1'!S13</f>
        <v>#DIV/0!</v>
      </c>
      <c r="D11" s="137">
        <f>'متابعة 1'!T13</f>
        <v>0</v>
      </c>
      <c r="E11" s="138">
        <f>'متابعة 1'!U13</f>
        <v>0</v>
      </c>
      <c r="F11" s="133" t="e">
        <f t="shared" si="0"/>
        <v>#DIV/0!</v>
      </c>
      <c r="G11" s="139" t="e">
        <f>'متابعة 2'!S13</f>
        <v>#DIV/0!</v>
      </c>
      <c r="H11" s="140">
        <f>'متابعة 2'!T13</f>
        <v>0</v>
      </c>
      <c r="I11" s="141">
        <f>'متابعة 2'!U13</f>
        <v>0</v>
      </c>
      <c r="J11" s="134" t="e">
        <f t="shared" si="1"/>
        <v>#DIV/0!</v>
      </c>
      <c r="K11" s="136" t="e">
        <f>'متابعة 3 '!S13</f>
        <v>#DIV/0!</v>
      </c>
      <c r="L11" s="137">
        <f>'متابعة 3 '!T13</f>
        <v>0</v>
      </c>
      <c r="M11" s="138">
        <f>'متابعة 3 '!U13</f>
        <v>0</v>
      </c>
      <c r="N11" s="135" t="e">
        <f t="shared" si="2"/>
        <v>#DIV/0!</v>
      </c>
      <c r="O11" s="142" t="e">
        <f t="shared" si="3"/>
        <v>#DIV/0!</v>
      </c>
      <c r="P11" s="142" t="e">
        <f t="shared" si="4"/>
        <v>#DIV/0!</v>
      </c>
      <c r="Q11" s="142" t="e">
        <f t="shared" si="5"/>
        <v>#DIV/0!</v>
      </c>
      <c r="R11" s="142" t="e">
        <f t="shared" si="6"/>
        <v>#DIV/0!</v>
      </c>
      <c r="S11" s="165" t="e">
        <f t="shared" si="7"/>
        <v>#DIV/0!</v>
      </c>
      <c r="T11" s="107"/>
      <c r="U11" s="107"/>
      <c r="V11" s="107"/>
      <c r="W11" s="107"/>
      <c r="X11" s="107"/>
      <c r="Y11" s="108"/>
      <c r="Z11" s="109"/>
    </row>
    <row r="12" spans="1:26" s="13" customFormat="1" ht="15" customHeight="1">
      <c r="A12" s="123">
        <v>7</v>
      </c>
      <c r="B12" s="219">
        <f>بيانات!C17</f>
        <v>0</v>
      </c>
      <c r="C12" s="136" t="e">
        <f>'متابعة 1'!S14</f>
        <v>#DIV/0!</v>
      </c>
      <c r="D12" s="137">
        <f>'متابعة 1'!T14</f>
        <v>0</v>
      </c>
      <c r="E12" s="138">
        <f>'متابعة 1'!U14</f>
        <v>0</v>
      </c>
      <c r="F12" s="133" t="e">
        <f t="shared" si="0"/>
        <v>#DIV/0!</v>
      </c>
      <c r="G12" s="139" t="e">
        <f>'متابعة 2'!S14</f>
        <v>#DIV/0!</v>
      </c>
      <c r="H12" s="140">
        <f>'متابعة 2'!T14</f>
        <v>0</v>
      </c>
      <c r="I12" s="141">
        <f>'متابعة 2'!U14</f>
        <v>0</v>
      </c>
      <c r="J12" s="134" t="e">
        <f t="shared" si="1"/>
        <v>#DIV/0!</v>
      </c>
      <c r="K12" s="136" t="e">
        <f>'متابعة 3 '!S14</f>
        <v>#DIV/0!</v>
      </c>
      <c r="L12" s="137">
        <f>'متابعة 3 '!T14</f>
        <v>0</v>
      </c>
      <c r="M12" s="138">
        <f>'متابعة 3 '!U14</f>
        <v>0</v>
      </c>
      <c r="N12" s="135" t="e">
        <f t="shared" si="2"/>
        <v>#DIV/0!</v>
      </c>
      <c r="O12" s="142" t="e">
        <f t="shared" si="3"/>
        <v>#DIV/0!</v>
      </c>
      <c r="P12" s="142" t="e">
        <f t="shared" si="4"/>
        <v>#DIV/0!</v>
      </c>
      <c r="Q12" s="142" t="e">
        <f t="shared" si="5"/>
        <v>#DIV/0!</v>
      </c>
      <c r="R12" s="142" t="e">
        <f t="shared" si="6"/>
        <v>#DIV/0!</v>
      </c>
      <c r="S12" s="165" t="e">
        <f t="shared" si="7"/>
        <v>#DIV/0!</v>
      </c>
      <c r="T12" s="107"/>
      <c r="U12" s="107"/>
      <c r="V12" s="107"/>
      <c r="W12" s="107"/>
      <c r="X12" s="107"/>
      <c r="Y12" s="108"/>
      <c r="Z12" s="109"/>
    </row>
    <row r="13" spans="1:26" s="13" customFormat="1" ht="15" customHeight="1">
      <c r="A13" s="123">
        <v>8</v>
      </c>
      <c r="B13" s="219">
        <f>بيانات!C18</f>
        <v>0</v>
      </c>
      <c r="C13" s="136" t="e">
        <f>'متابعة 1'!S15</f>
        <v>#DIV/0!</v>
      </c>
      <c r="D13" s="137">
        <f>'متابعة 1'!T15</f>
        <v>0</v>
      </c>
      <c r="E13" s="138">
        <f>'متابعة 1'!U15</f>
        <v>0</v>
      </c>
      <c r="F13" s="133" t="e">
        <f t="shared" si="0"/>
        <v>#DIV/0!</v>
      </c>
      <c r="G13" s="139" t="e">
        <f>'متابعة 2'!S15</f>
        <v>#DIV/0!</v>
      </c>
      <c r="H13" s="140">
        <f>'متابعة 2'!T15</f>
        <v>0</v>
      </c>
      <c r="I13" s="141">
        <f>'متابعة 2'!U15</f>
        <v>0</v>
      </c>
      <c r="J13" s="134" t="e">
        <f t="shared" si="1"/>
        <v>#DIV/0!</v>
      </c>
      <c r="K13" s="136" t="e">
        <f>'متابعة 3 '!S15</f>
        <v>#DIV/0!</v>
      </c>
      <c r="L13" s="137">
        <f>'متابعة 3 '!T15</f>
        <v>0</v>
      </c>
      <c r="M13" s="138">
        <f>'متابعة 3 '!U15</f>
        <v>0</v>
      </c>
      <c r="N13" s="135" t="e">
        <f t="shared" si="2"/>
        <v>#DIV/0!</v>
      </c>
      <c r="O13" s="142" t="e">
        <f t="shared" si="3"/>
        <v>#DIV/0!</v>
      </c>
      <c r="P13" s="142" t="e">
        <f t="shared" si="4"/>
        <v>#DIV/0!</v>
      </c>
      <c r="Q13" s="142" t="e">
        <f t="shared" si="5"/>
        <v>#DIV/0!</v>
      </c>
      <c r="R13" s="142" t="e">
        <f t="shared" si="6"/>
        <v>#DIV/0!</v>
      </c>
      <c r="S13" s="165" t="e">
        <f t="shared" si="7"/>
        <v>#DIV/0!</v>
      </c>
      <c r="T13" s="107"/>
      <c r="U13" s="107"/>
      <c r="V13" s="107"/>
      <c r="W13" s="107"/>
      <c r="X13" s="107"/>
      <c r="Y13" s="108"/>
      <c r="Z13" s="109"/>
    </row>
    <row r="14" spans="1:26" s="131" customFormat="1" ht="15" customHeight="1">
      <c r="A14" s="127">
        <v>9</v>
      </c>
      <c r="B14" s="219">
        <f>بيانات!C19</f>
        <v>0</v>
      </c>
      <c r="C14" s="136" t="e">
        <f>'متابعة 1'!S16</f>
        <v>#DIV/0!</v>
      </c>
      <c r="D14" s="137">
        <f>'متابعة 1'!T16</f>
        <v>0</v>
      </c>
      <c r="E14" s="138">
        <f>'متابعة 1'!U16</f>
        <v>0</v>
      </c>
      <c r="F14" s="133" t="e">
        <f t="shared" si="0"/>
        <v>#DIV/0!</v>
      </c>
      <c r="G14" s="139" t="e">
        <f>'متابعة 2'!S16</f>
        <v>#DIV/0!</v>
      </c>
      <c r="H14" s="140">
        <f>'متابعة 2'!T16</f>
        <v>0</v>
      </c>
      <c r="I14" s="141">
        <f>'متابعة 2'!U16</f>
        <v>0</v>
      </c>
      <c r="J14" s="134" t="e">
        <f t="shared" si="1"/>
        <v>#DIV/0!</v>
      </c>
      <c r="K14" s="136" t="e">
        <f>'متابعة 3 '!S16</f>
        <v>#DIV/0!</v>
      </c>
      <c r="L14" s="137">
        <f>'متابعة 3 '!T16</f>
        <v>0</v>
      </c>
      <c r="M14" s="138">
        <f>'متابعة 3 '!U16</f>
        <v>0</v>
      </c>
      <c r="N14" s="135" t="e">
        <f t="shared" si="2"/>
        <v>#DIV/0!</v>
      </c>
      <c r="O14" s="142" t="e">
        <f t="shared" si="3"/>
        <v>#DIV/0!</v>
      </c>
      <c r="P14" s="142" t="e">
        <f t="shared" si="4"/>
        <v>#DIV/0!</v>
      </c>
      <c r="Q14" s="142" t="e">
        <f t="shared" si="5"/>
        <v>#DIV/0!</v>
      </c>
      <c r="R14" s="142" t="e">
        <f t="shared" si="6"/>
        <v>#DIV/0!</v>
      </c>
      <c r="S14" s="165" t="e">
        <f t="shared" si="7"/>
        <v>#DIV/0!</v>
      </c>
      <c r="T14" s="107"/>
      <c r="U14" s="128"/>
      <c r="V14" s="128"/>
      <c r="W14" s="128"/>
      <c r="X14" s="128"/>
      <c r="Y14" s="129"/>
      <c r="Z14" s="130"/>
    </row>
    <row r="15" spans="1:26" s="13" customFormat="1" ht="15" customHeight="1">
      <c r="A15" s="123">
        <v>10</v>
      </c>
      <c r="B15" s="219">
        <f>بيانات!C20</f>
        <v>0</v>
      </c>
      <c r="C15" s="136" t="e">
        <f>'متابعة 1'!S17</f>
        <v>#DIV/0!</v>
      </c>
      <c r="D15" s="137">
        <f>'متابعة 1'!T17</f>
        <v>0</v>
      </c>
      <c r="E15" s="138">
        <f>'متابعة 1'!U17</f>
        <v>0</v>
      </c>
      <c r="F15" s="133" t="e">
        <f t="shared" ref="F15:F36" si="8">SUM(C15:E15)</f>
        <v>#DIV/0!</v>
      </c>
      <c r="G15" s="139" t="e">
        <f>'متابعة 2'!S17</f>
        <v>#DIV/0!</v>
      </c>
      <c r="H15" s="140">
        <f>'متابعة 2'!T17</f>
        <v>0</v>
      </c>
      <c r="I15" s="141">
        <f>'متابعة 2'!U17</f>
        <v>0</v>
      </c>
      <c r="J15" s="134" t="e">
        <f t="shared" si="1"/>
        <v>#DIV/0!</v>
      </c>
      <c r="K15" s="136" t="e">
        <f>'متابعة 3 '!S17</f>
        <v>#DIV/0!</v>
      </c>
      <c r="L15" s="137">
        <f>'متابعة 3 '!T17</f>
        <v>0</v>
      </c>
      <c r="M15" s="138">
        <f>'متابعة 3 '!U17</f>
        <v>0</v>
      </c>
      <c r="N15" s="135" t="e">
        <f t="shared" si="2"/>
        <v>#DIV/0!</v>
      </c>
      <c r="O15" s="142" t="e">
        <f t="shared" si="3"/>
        <v>#DIV/0!</v>
      </c>
      <c r="P15" s="142" t="e">
        <f t="shared" si="4"/>
        <v>#DIV/0!</v>
      </c>
      <c r="Q15" s="142" t="e">
        <f t="shared" si="5"/>
        <v>#DIV/0!</v>
      </c>
      <c r="R15" s="142" t="e">
        <f t="shared" si="6"/>
        <v>#DIV/0!</v>
      </c>
      <c r="S15" s="165" t="e">
        <f t="shared" si="7"/>
        <v>#DIV/0!</v>
      </c>
      <c r="T15" s="107"/>
      <c r="U15" s="107"/>
      <c r="V15" s="107"/>
      <c r="W15" s="107"/>
      <c r="X15" s="107"/>
      <c r="Y15" s="108"/>
      <c r="Z15" s="109"/>
    </row>
    <row r="16" spans="1:26" s="13" customFormat="1" ht="15" customHeight="1">
      <c r="A16" s="123">
        <v>11</v>
      </c>
      <c r="B16" s="219">
        <f>بيانات!C21</f>
        <v>0</v>
      </c>
      <c r="C16" s="136" t="e">
        <f>'متابعة 1'!S18</f>
        <v>#DIV/0!</v>
      </c>
      <c r="D16" s="137">
        <f>'متابعة 1'!T18</f>
        <v>0</v>
      </c>
      <c r="E16" s="138">
        <f>'متابعة 1'!U18</f>
        <v>0</v>
      </c>
      <c r="F16" s="133" t="e">
        <f t="shared" si="8"/>
        <v>#DIV/0!</v>
      </c>
      <c r="G16" s="139" t="e">
        <f>'متابعة 2'!S18</f>
        <v>#DIV/0!</v>
      </c>
      <c r="H16" s="140">
        <f>'متابعة 2'!T18</f>
        <v>0</v>
      </c>
      <c r="I16" s="141">
        <f>'متابعة 2'!U18</f>
        <v>0</v>
      </c>
      <c r="J16" s="134" t="e">
        <f t="shared" si="1"/>
        <v>#DIV/0!</v>
      </c>
      <c r="K16" s="136" t="e">
        <f>'متابعة 3 '!S18</f>
        <v>#DIV/0!</v>
      </c>
      <c r="L16" s="137">
        <f>'متابعة 3 '!T18</f>
        <v>0</v>
      </c>
      <c r="M16" s="138">
        <f>'متابعة 3 '!U18</f>
        <v>0</v>
      </c>
      <c r="N16" s="135" t="e">
        <f t="shared" si="2"/>
        <v>#DIV/0!</v>
      </c>
      <c r="O16" s="142" t="e">
        <f t="shared" si="3"/>
        <v>#DIV/0!</v>
      </c>
      <c r="P16" s="142" t="e">
        <f t="shared" si="4"/>
        <v>#DIV/0!</v>
      </c>
      <c r="Q16" s="142" t="e">
        <f t="shared" si="5"/>
        <v>#DIV/0!</v>
      </c>
      <c r="R16" s="142" t="e">
        <f t="shared" si="6"/>
        <v>#DIV/0!</v>
      </c>
      <c r="S16" s="165" t="e">
        <f t="shared" si="7"/>
        <v>#DIV/0!</v>
      </c>
      <c r="T16" s="107"/>
      <c r="U16" s="107"/>
      <c r="V16" s="107"/>
      <c r="W16" s="107"/>
      <c r="X16" s="107"/>
      <c r="Y16" s="108"/>
      <c r="Z16" s="109"/>
    </row>
    <row r="17" spans="1:26" s="13" customFormat="1" ht="15" customHeight="1">
      <c r="A17" s="123">
        <v>12</v>
      </c>
      <c r="B17" s="219">
        <f>بيانات!C22</f>
        <v>0</v>
      </c>
      <c r="C17" s="136" t="e">
        <f>'متابعة 1'!S19</f>
        <v>#DIV/0!</v>
      </c>
      <c r="D17" s="137">
        <f>'متابعة 1'!T19</f>
        <v>0</v>
      </c>
      <c r="E17" s="138">
        <f>'متابعة 1'!U19</f>
        <v>0</v>
      </c>
      <c r="F17" s="133" t="e">
        <f t="shared" si="8"/>
        <v>#DIV/0!</v>
      </c>
      <c r="G17" s="139" t="e">
        <f>'متابعة 2'!S19</f>
        <v>#DIV/0!</v>
      </c>
      <c r="H17" s="140">
        <f>'متابعة 2'!T19</f>
        <v>0</v>
      </c>
      <c r="I17" s="141">
        <f>'متابعة 2'!U19</f>
        <v>0</v>
      </c>
      <c r="J17" s="134" t="e">
        <f t="shared" si="1"/>
        <v>#DIV/0!</v>
      </c>
      <c r="K17" s="136" t="e">
        <f>'متابعة 3 '!S19</f>
        <v>#DIV/0!</v>
      </c>
      <c r="L17" s="137">
        <f>'متابعة 3 '!T19</f>
        <v>0</v>
      </c>
      <c r="M17" s="138">
        <f>'متابعة 3 '!U19</f>
        <v>0</v>
      </c>
      <c r="N17" s="135" t="e">
        <f t="shared" si="2"/>
        <v>#DIV/0!</v>
      </c>
      <c r="O17" s="142" t="e">
        <f t="shared" si="3"/>
        <v>#DIV/0!</v>
      </c>
      <c r="P17" s="142" t="e">
        <f t="shared" si="4"/>
        <v>#DIV/0!</v>
      </c>
      <c r="Q17" s="142" t="e">
        <f t="shared" si="5"/>
        <v>#DIV/0!</v>
      </c>
      <c r="R17" s="142" t="e">
        <f t="shared" si="6"/>
        <v>#DIV/0!</v>
      </c>
      <c r="S17" s="165" t="e">
        <f t="shared" si="7"/>
        <v>#DIV/0!</v>
      </c>
      <c r="T17" s="107"/>
      <c r="U17" s="107"/>
      <c r="V17" s="107"/>
      <c r="W17" s="107"/>
      <c r="X17" s="107"/>
      <c r="Y17" s="108"/>
      <c r="Z17" s="109"/>
    </row>
    <row r="18" spans="1:26" s="13" customFormat="1" ht="15" customHeight="1">
      <c r="A18" s="123">
        <v>13</v>
      </c>
      <c r="B18" s="219">
        <f>بيانات!C23</f>
        <v>0</v>
      </c>
      <c r="C18" s="136" t="e">
        <f>'متابعة 1'!S20</f>
        <v>#DIV/0!</v>
      </c>
      <c r="D18" s="137">
        <f>'متابعة 1'!T20</f>
        <v>0</v>
      </c>
      <c r="E18" s="138">
        <f>'متابعة 1'!U20</f>
        <v>0</v>
      </c>
      <c r="F18" s="133" t="e">
        <f t="shared" si="8"/>
        <v>#DIV/0!</v>
      </c>
      <c r="G18" s="139" t="e">
        <f>'متابعة 2'!S20</f>
        <v>#DIV/0!</v>
      </c>
      <c r="H18" s="140">
        <f>'متابعة 2'!T20</f>
        <v>0</v>
      </c>
      <c r="I18" s="141">
        <f>'متابعة 2'!U20</f>
        <v>0</v>
      </c>
      <c r="J18" s="134" t="e">
        <f t="shared" si="1"/>
        <v>#DIV/0!</v>
      </c>
      <c r="K18" s="136" t="e">
        <f>'متابعة 3 '!S20</f>
        <v>#DIV/0!</v>
      </c>
      <c r="L18" s="137">
        <f>'متابعة 3 '!T20</f>
        <v>0</v>
      </c>
      <c r="M18" s="138">
        <f>'متابعة 3 '!U20</f>
        <v>0</v>
      </c>
      <c r="N18" s="135" t="e">
        <f t="shared" si="2"/>
        <v>#DIV/0!</v>
      </c>
      <c r="O18" s="142" t="e">
        <f t="shared" si="3"/>
        <v>#DIV/0!</v>
      </c>
      <c r="P18" s="142" t="e">
        <f t="shared" si="4"/>
        <v>#DIV/0!</v>
      </c>
      <c r="Q18" s="142" t="e">
        <f t="shared" si="5"/>
        <v>#DIV/0!</v>
      </c>
      <c r="R18" s="142" t="e">
        <f t="shared" si="6"/>
        <v>#DIV/0!</v>
      </c>
      <c r="S18" s="165" t="e">
        <f t="shared" si="7"/>
        <v>#DIV/0!</v>
      </c>
      <c r="T18" s="107"/>
      <c r="U18" s="107"/>
      <c r="V18" s="107"/>
      <c r="W18" s="107"/>
      <c r="X18" s="107"/>
      <c r="Y18" s="108"/>
      <c r="Z18" s="109"/>
    </row>
    <row r="19" spans="1:26" s="13" customFormat="1" ht="15" customHeight="1">
      <c r="A19" s="123">
        <v>14</v>
      </c>
      <c r="B19" s="219">
        <f>بيانات!C24</f>
        <v>0</v>
      </c>
      <c r="C19" s="136" t="e">
        <f>'متابعة 1'!S21</f>
        <v>#DIV/0!</v>
      </c>
      <c r="D19" s="137">
        <f>'متابعة 1'!T21</f>
        <v>0</v>
      </c>
      <c r="E19" s="138">
        <f>'متابعة 1'!U21</f>
        <v>0</v>
      </c>
      <c r="F19" s="133" t="e">
        <f t="shared" si="8"/>
        <v>#DIV/0!</v>
      </c>
      <c r="G19" s="139" t="e">
        <f>'متابعة 2'!S21</f>
        <v>#DIV/0!</v>
      </c>
      <c r="H19" s="140">
        <f>'متابعة 2'!T21</f>
        <v>0</v>
      </c>
      <c r="I19" s="141">
        <f>'متابعة 2'!U21</f>
        <v>0</v>
      </c>
      <c r="J19" s="134" t="e">
        <f t="shared" si="1"/>
        <v>#DIV/0!</v>
      </c>
      <c r="K19" s="136" t="e">
        <f>'متابعة 3 '!S21</f>
        <v>#DIV/0!</v>
      </c>
      <c r="L19" s="137">
        <f>'متابعة 3 '!T21</f>
        <v>0</v>
      </c>
      <c r="M19" s="138">
        <f>'متابعة 3 '!U21</f>
        <v>0</v>
      </c>
      <c r="N19" s="135" t="e">
        <f t="shared" si="2"/>
        <v>#DIV/0!</v>
      </c>
      <c r="O19" s="142" t="e">
        <f t="shared" si="3"/>
        <v>#DIV/0!</v>
      </c>
      <c r="P19" s="142" t="e">
        <f t="shared" si="4"/>
        <v>#DIV/0!</v>
      </c>
      <c r="Q19" s="142" t="e">
        <f t="shared" si="5"/>
        <v>#DIV/0!</v>
      </c>
      <c r="R19" s="142" t="e">
        <f t="shared" si="6"/>
        <v>#DIV/0!</v>
      </c>
      <c r="S19" s="165" t="e">
        <f t="shared" si="7"/>
        <v>#DIV/0!</v>
      </c>
      <c r="T19" s="107"/>
      <c r="U19" s="107"/>
      <c r="V19" s="107"/>
      <c r="W19" s="107"/>
      <c r="X19" s="107"/>
      <c r="Y19" s="108"/>
      <c r="Z19" s="109"/>
    </row>
    <row r="20" spans="1:26" s="13" customFormat="1" ht="15" customHeight="1">
      <c r="A20" s="123">
        <v>15</v>
      </c>
      <c r="B20" s="219">
        <f>بيانات!C25</f>
        <v>0</v>
      </c>
      <c r="C20" s="136" t="e">
        <f>'متابعة 1'!S22</f>
        <v>#DIV/0!</v>
      </c>
      <c r="D20" s="137">
        <f>'متابعة 1'!T22</f>
        <v>0</v>
      </c>
      <c r="E20" s="138">
        <f>'متابعة 1'!U22</f>
        <v>0</v>
      </c>
      <c r="F20" s="133" t="e">
        <f t="shared" si="8"/>
        <v>#DIV/0!</v>
      </c>
      <c r="G20" s="139" t="e">
        <f>'متابعة 2'!S22</f>
        <v>#DIV/0!</v>
      </c>
      <c r="H20" s="140">
        <f>'متابعة 2'!T22</f>
        <v>0</v>
      </c>
      <c r="I20" s="141">
        <f>'متابعة 2'!U22</f>
        <v>0</v>
      </c>
      <c r="J20" s="134" t="e">
        <f t="shared" si="1"/>
        <v>#DIV/0!</v>
      </c>
      <c r="K20" s="136" t="e">
        <f>'متابعة 3 '!S22</f>
        <v>#DIV/0!</v>
      </c>
      <c r="L20" s="137">
        <f>'متابعة 3 '!T22</f>
        <v>0</v>
      </c>
      <c r="M20" s="138">
        <f>'متابعة 3 '!U22</f>
        <v>0</v>
      </c>
      <c r="N20" s="135" t="e">
        <f t="shared" si="2"/>
        <v>#DIV/0!</v>
      </c>
      <c r="O20" s="142" t="e">
        <f t="shared" si="3"/>
        <v>#DIV/0!</v>
      </c>
      <c r="P20" s="142" t="e">
        <f t="shared" si="4"/>
        <v>#DIV/0!</v>
      </c>
      <c r="Q20" s="142" t="e">
        <f t="shared" si="5"/>
        <v>#DIV/0!</v>
      </c>
      <c r="R20" s="142" t="e">
        <f t="shared" si="6"/>
        <v>#DIV/0!</v>
      </c>
      <c r="S20" s="165" t="e">
        <f t="shared" si="7"/>
        <v>#DIV/0!</v>
      </c>
      <c r="T20" s="107"/>
      <c r="U20" s="107"/>
      <c r="V20" s="107"/>
      <c r="W20" s="107"/>
      <c r="X20" s="107"/>
      <c r="Y20" s="108"/>
      <c r="Z20" s="109"/>
    </row>
    <row r="21" spans="1:26" s="13" customFormat="1" ht="15" customHeight="1">
      <c r="A21" s="123">
        <v>16</v>
      </c>
      <c r="B21" s="219">
        <f>بيانات!C26</f>
        <v>0</v>
      </c>
      <c r="C21" s="136" t="e">
        <f>'متابعة 1'!S23</f>
        <v>#DIV/0!</v>
      </c>
      <c r="D21" s="137">
        <f>'متابعة 1'!T23</f>
        <v>0</v>
      </c>
      <c r="E21" s="138">
        <f>'متابعة 1'!U23</f>
        <v>0</v>
      </c>
      <c r="F21" s="133" t="e">
        <f t="shared" si="8"/>
        <v>#DIV/0!</v>
      </c>
      <c r="G21" s="139" t="e">
        <f>'متابعة 2'!S23</f>
        <v>#DIV/0!</v>
      </c>
      <c r="H21" s="140">
        <f>'متابعة 2'!T23</f>
        <v>0</v>
      </c>
      <c r="I21" s="141">
        <f>'متابعة 2'!U23</f>
        <v>0</v>
      </c>
      <c r="J21" s="134" t="e">
        <f t="shared" si="1"/>
        <v>#DIV/0!</v>
      </c>
      <c r="K21" s="136" t="e">
        <f>'متابعة 3 '!S23</f>
        <v>#DIV/0!</v>
      </c>
      <c r="L21" s="137">
        <f>'متابعة 3 '!T23</f>
        <v>0</v>
      </c>
      <c r="M21" s="138">
        <f>'متابعة 3 '!U23</f>
        <v>0</v>
      </c>
      <c r="N21" s="135" t="e">
        <f t="shared" si="2"/>
        <v>#DIV/0!</v>
      </c>
      <c r="O21" s="142" t="e">
        <f t="shared" si="3"/>
        <v>#DIV/0!</v>
      </c>
      <c r="P21" s="142" t="e">
        <f t="shared" si="4"/>
        <v>#DIV/0!</v>
      </c>
      <c r="Q21" s="142" t="e">
        <f t="shared" si="5"/>
        <v>#DIV/0!</v>
      </c>
      <c r="R21" s="142" t="e">
        <f t="shared" si="6"/>
        <v>#DIV/0!</v>
      </c>
      <c r="S21" s="165" t="e">
        <f t="shared" si="7"/>
        <v>#DIV/0!</v>
      </c>
      <c r="T21" s="107"/>
      <c r="U21" s="107"/>
      <c r="V21" s="107"/>
      <c r="W21" s="107"/>
      <c r="X21" s="107"/>
      <c r="Y21" s="108"/>
      <c r="Z21" s="109"/>
    </row>
    <row r="22" spans="1:26" s="13" customFormat="1" ht="15" customHeight="1">
      <c r="A22" s="123">
        <v>17</v>
      </c>
      <c r="B22" s="219">
        <f>بيانات!C27</f>
        <v>0</v>
      </c>
      <c r="C22" s="136" t="e">
        <f>'متابعة 1'!S24</f>
        <v>#DIV/0!</v>
      </c>
      <c r="D22" s="137">
        <f>'متابعة 1'!T24</f>
        <v>0</v>
      </c>
      <c r="E22" s="138">
        <f>'متابعة 1'!U24</f>
        <v>0</v>
      </c>
      <c r="F22" s="133" t="e">
        <f t="shared" si="8"/>
        <v>#DIV/0!</v>
      </c>
      <c r="G22" s="139" t="e">
        <f>'متابعة 2'!S24</f>
        <v>#DIV/0!</v>
      </c>
      <c r="H22" s="140">
        <f>'متابعة 2'!T24</f>
        <v>0</v>
      </c>
      <c r="I22" s="141">
        <f>'متابعة 2'!U24</f>
        <v>0</v>
      </c>
      <c r="J22" s="134" t="e">
        <f t="shared" si="1"/>
        <v>#DIV/0!</v>
      </c>
      <c r="K22" s="136" t="e">
        <f>'متابعة 3 '!S24</f>
        <v>#DIV/0!</v>
      </c>
      <c r="L22" s="137">
        <f>'متابعة 3 '!T24</f>
        <v>0</v>
      </c>
      <c r="M22" s="138">
        <f>'متابعة 3 '!U24</f>
        <v>0</v>
      </c>
      <c r="N22" s="135" t="e">
        <f t="shared" si="2"/>
        <v>#DIV/0!</v>
      </c>
      <c r="O22" s="142" t="e">
        <f t="shared" si="3"/>
        <v>#DIV/0!</v>
      </c>
      <c r="P22" s="142" t="e">
        <f t="shared" si="4"/>
        <v>#DIV/0!</v>
      </c>
      <c r="Q22" s="142" t="e">
        <f t="shared" si="5"/>
        <v>#DIV/0!</v>
      </c>
      <c r="R22" s="142" t="e">
        <f t="shared" si="6"/>
        <v>#DIV/0!</v>
      </c>
      <c r="S22" s="165" t="e">
        <f t="shared" si="7"/>
        <v>#DIV/0!</v>
      </c>
      <c r="T22" s="107"/>
      <c r="U22" s="107"/>
      <c r="V22" s="107"/>
      <c r="W22" s="107"/>
      <c r="X22" s="107"/>
      <c r="Y22" s="108"/>
      <c r="Z22" s="109"/>
    </row>
    <row r="23" spans="1:26" s="13" customFormat="1" ht="15" customHeight="1">
      <c r="A23" s="123">
        <v>18</v>
      </c>
      <c r="B23" s="219">
        <f>بيانات!C28</f>
        <v>0</v>
      </c>
      <c r="C23" s="136" t="e">
        <f>'متابعة 1'!S25</f>
        <v>#DIV/0!</v>
      </c>
      <c r="D23" s="137">
        <f>'متابعة 1'!T25</f>
        <v>0</v>
      </c>
      <c r="E23" s="138">
        <f>'متابعة 1'!U25</f>
        <v>0</v>
      </c>
      <c r="F23" s="133" t="e">
        <f t="shared" si="8"/>
        <v>#DIV/0!</v>
      </c>
      <c r="G23" s="139" t="e">
        <f>'متابعة 2'!S25</f>
        <v>#DIV/0!</v>
      </c>
      <c r="H23" s="140">
        <f>'متابعة 2'!T25</f>
        <v>0</v>
      </c>
      <c r="I23" s="141">
        <f>'متابعة 2'!U25</f>
        <v>0</v>
      </c>
      <c r="J23" s="134" t="e">
        <f t="shared" si="1"/>
        <v>#DIV/0!</v>
      </c>
      <c r="K23" s="136" t="e">
        <f>'متابعة 3 '!S25</f>
        <v>#DIV/0!</v>
      </c>
      <c r="L23" s="137">
        <f>'متابعة 3 '!T25</f>
        <v>0</v>
      </c>
      <c r="M23" s="138">
        <f>'متابعة 3 '!U25</f>
        <v>0</v>
      </c>
      <c r="N23" s="135" t="e">
        <f t="shared" si="2"/>
        <v>#DIV/0!</v>
      </c>
      <c r="O23" s="142" t="e">
        <f t="shared" si="3"/>
        <v>#DIV/0!</v>
      </c>
      <c r="P23" s="142" t="e">
        <f t="shared" si="4"/>
        <v>#DIV/0!</v>
      </c>
      <c r="Q23" s="142" t="e">
        <f t="shared" si="5"/>
        <v>#DIV/0!</v>
      </c>
      <c r="R23" s="142" t="e">
        <f t="shared" si="6"/>
        <v>#DIV/0!</v>
      </c>
      <c r="S23" s="165" t="e">
        <f t="shared" si="7"/>
        <v>#DIV/0!</v>
      </c>
      <c r="T23" s="107"/>
      <c r="U23" s="107"/>
      <c r="V23" s="107"/>
      <c r="W23" s="107"/>
      <c r="X23" s="107"/>
      <c r="Y23" s="108"/>
      <c r="Z23" s="109"/>
    </row>
    <row r="24" spans="1:26" s="13" customFormat="1" ht="15" customHeight="1">
      <c r="A24" s="123">
        <v>19</v>
      </c>
      <c r="B24" s="219">
        <f>بيانات!C29</f>
        <v>0</v>
      </c>
      <c r="C24" s="136" t="e">
        <f>'متابعة 1'!S26</f>
        <v>#DIV/0!</v>
      </c>
      <c r="D24" s="137">
        <f>'متابعة 1'!T26</f>
        <v>0</v>
      </c>
      <c r="E24" s="138">
        <f>'متابعة 1'!U26</f>
        <v>0</v>
      </c>
      <c r="F24" s="133" t="e">
        <f t="shared" si="8"/>
        <v>#DIV/0!</v>
      </c>
      <c r="G24" s="139" t="e">
        <f>'متابعة 2'!S26</f>
        <v>#DIV/0!</v>
      </c>
      <c r="H24" s="140">
        <f>'متابعة 2'!T26</f>
        <v>0</v>
      </c>
      <c r="I24" s="141">
        <f>'متابعة 2'!U26</f>
        <v>0</v>
      </c>
      <c r="J24" s="134" t="e">
        <f t="shared" si="1"/>
        <v>#DIV/0!</v>
      </c>
      <c r="K24" s="136" t="e">
        <f>'متابعة 3 '!S26</f>
        <v>#DIV/0!</v>
      </c>
      <c r="L24" s="137">
        <f>'متابعة 3 '!T26</f>
        <v>0</v>
      </c>
      <c r="M24" s="138">
        <f>'متابعة 3 '!U26</f>
        <v>0</v>
      </c>
      <c r="N24" s="135" t="e">
        <f t="shared" si="2"/>
        <v>#DIV/0!</v>
      </c>
      <c r="O24" s="142" t="e">
        <f t="shared" si="3"/>
        <v>#DIV/0!</v>
      </c>
      <c r="P24" s="142" t="e">
        <f t="shared" si="4"/>
        <v>#DIV/0!</v>
      </c>
      <c r="Q24" s="142" t="e">
        <f t="shared" si="5"/>
        <v>#DIV/0!</v>
      </c>
      <c r="R24" s="142" t="e">
        <f t="shared" si="6"/>
        <v>#DIV/0!</v>
      </c>
      <c r="S24" s="165" t="e">
        <f t="shared" si="7"/>
        <v>#DIV/0!</v>
      </c>
      <c r="T24" s="107"/>
      <c r="U24" s="107"/>
      <c r="V24" s="107"/>
      <c r="W24" s="107"/>
      <c r="X24" s="107"/>
      <c r="Y24" s="108"/>
      <c r="Z24" s="109"/>
    </row>
    <row r="25" spans="1:26" s="13" customFormat="1" ht="15" customHeight="1">
      <c r="A25" s="123">
        <v>20</v>
      </c>
      <c r="B25" s="219">
        <f>بيانات!C30</f>
        <v>0</v>
      </c>
      <c r="C25" s="136" t="e">
        <f>'متابعة 1'!S27</f>
        <v>#DIV/0!</v>
      </c>
      <c r="D25" s="137">
        <f>'متابعة 1'!T27</f>
        <v>0</v>
      </c>
      <c r="E25" s="138">
        <f>'متابعة 1'!U27</f>
        <v>0</v>
      </c>
      <c r="F25" s="133" t="e">
        <f t="shared" si="8"/>
        <v>#DIV/0!</v>
      </c>
      <c r="G25" s="139" t="e">
        <f>'متابعة 2'!S27</f>
        <v>#DIV/0!</v>
      </c>
      <c r="H25" s="140">
        <f>'متابعة 2'!T27</f>
        <v>0</v>
      </c>
      <c r="I25" s="141">
        <f>'متابعة 2'!U27</f>
        <v>0</v>
      </c>
      <c r="J25" s="134" t="e">
        <f t="shared" si="1"/>
        <v>#DIV/0!</v>
      </c>
      <c r="K25" s="136" t="e">
        <f>'متابعة 3 '!S27</f>
        <v>#DIV/0!</v>
      </c>
      <c r="L25" s="137">
        <f>'متابعة 3 '!T27</f>
        <v>0</v>
      </c>
      <c r="M25" s="138">
        <f>'متابعة 3 '!U27</f>
        <v>0</v>
      </c>
      <c r="N25" s="135" t="e">
        <f t="shared" si="2"/>
        <v>#DIV/0!</v>
      </c>
      <c r="O25" s="142" t="e">
        <f t="shared" si="3"/>
        <v>#DIV/0!</v>
      </c>
      <c r="P25" s="142" t="e">
        <f t="shared" si="4"/>
        <v>#DIV/0!</v>
      </c>
      <c r="Q25" s="142" t="e">
        <f t="shared" si="5"/>
        <v>#DIV/0!</v>
      </c>
      <c r="R25" s="142" t="e">
        <f t="shared" si="6"/>
        <v>#DIV/0!</v>
      </c>
      <c r="S25" s="165" t="e">
        <f t="shared" si="7"/>
        <v>#DIV/0!</v>
      </c>
      <c r="T25" s="107"/>
      <c r="U25" s="107"/>
      <c r="V25" s="107"/>
      <c r="W25" s="107"/>
      <c r="X25" s="107"/>
      <c r="Y25" s="108"/>
      <c r="Z25" s="109"/>
    </row>
    <row r="26" spans="1:26" s="13" customFormat="1" ht="15" customHeight="1">
      <c r="A26" s="123">
        <v>21</v>
      </c>
      <c r="B26" s="219">
        <f>بيانات!C31</f>
        <v>0</v>
      </c>
      <c r="C26" s="136" t="e">
        <f>'متابعة 1'!S28</f>
        <v>#DIV/0!</v>
      </c>
      <c r="D26" s="137">
        <f>'متابعة 1'!T28</f>
        <v>0</v>
      </c>
      <c r="E26" s="138">
        <f>'متابعة 1'!U28</f>
        <v>0</v>
      </c>
      <c r="F26" s="133" t="e">
        <f t="shared" si="8"/>
        <v>#DIV/0!</v>
      </c>
      <c r="G26" s="139" t="e">
        <f>'متابعة 2'!S28</f>
        <v>#DIV/0!</v>
      </c>
      <c r="H26" s="140">
        <f>'متابعة 2'!T28</f>
        <v>0</v>
      </c>
      <c r="I26" s="141">
        <f>'متابعة 2'!U28</f>
        <v>0</v>
      </c>
      <c r="J26" s="134" t="e">
        <f t="shared" si="1"/>
        <v>#DIV/0!</v>
      </c>
      <c r="K26" s="136" t="e">
        <f>'متابعة 3 '!S28</f>
        <v>#DIV/0!</v>
      </c>
      <c r="L26" s="137">
        <f>'متابعة 3 '!T28</f>
        <v>0</v>
      </c>
      <c r="M26" s="138">
        <f>'متابعة 3 '!U28</f>
        <v>0</v>
      </c>
      <c r="N26" s="135" t="e">
        <f t="shared" si="2"/>
        <v>#DIV/0!</v>
      </c>
      <c r="O26" s="142" t="e">
        <f t="shared" si="3"/>
        <v>#DIV/0!</v>
      </c>
      <c r="P26" s="142" t="e">
        <f t="shared" si="4"/>
        <v>#DIV/0!</v>
      </c>
      <c r="Q26" s="142" t="e">
        <f t="shared" si="5"/>
        <v>#DIV/0!</v>
      </c>
      <c r="R26" s="142" t="e">
        <f t="shared" si="6"/>
        <v>#DIV/0!</v>
      </c>
      <c r="S26" s="165" t="e">
        <f t="shared" si="7"/>
        <v>#DIV/0!</v>
      </c>
      <c r="T26" s="107"/>
      <c r="U26" s="107"/>
      <c r="V26" s="107"/>
      <c r="W26" s="107"/>
      <c r="X26" s="107"/>
      <c r="Y26" s="108"/>
      <c r="Z26" s="109"/>
    </row>
    <row r="27" spans="1:26" s="13" customFormat="1" ht="15" customHeight="1">
      <c r="A27" s="123">
        <v>22</v>
      </c>
      <c r="B27" s="219">
        <f>بيانات!C32</f>
        <v>0</v>
      </c>
      <c r="C27" s="136" t="e">
        <f>'متابعة 1'!S29</f>
        <v>#DIV/0!</v>
      </c>
      <c r="D27" s="137">
        <f>'متابعة 1'!T29</f>
        <v>0</v>
      </c>
      <c r="E27" s="138">
        <f>'متابعة 1'!U29</f>
        <v>0</v>
      </c>
      <c r="F27" s="133" t="e">
        <f t="shared" si="8"/>
        <v>#DIV/0!</v>
      </c>
      <c r="G27" s="139" t="e">
        <f>'متابعة 2'!S29</f>
        <v>#DIV/0!</v>
      </c>
      <c r="H27" s="140">
        <f>'متابعة 2'!T29</f>
        <v>0</v>
      </c>
      <c r="I27" s="141">
        <f>'متابعة 2'!U29</f>
        <v>0</v>
      </c>
      <c r="J27" s="134" t="e">
        <f t="shared" si="1"/>
        <v>#DIV/0!</v>
      </c>
      <c r="K27" s="136" t="e">
        <f>'متابعة 3 '!S29</f>
        <v>#DIV/0!</v>
      </c>
      <c r="L27" s="137">
        <f>'متابعة 3 '!T29</f>
        <v>0</v>
      </c>
      <c r="M27" s="138">
        <f>'متابعة 3 '!U29</f>
        <v>0</v>
      </c>
      <c r="N27" s="135" t="e">
        <f t="shared" si="2"/>
        <v>#DIV/0!</v>
      </c>
      <c r="O27" s="142" t="e">
        <f t="shared" si="3"/>
        <v>#DIV/0!</v>
      </c>
      <c r="P27" s="142" t="e">
        <f t="shared" si="4"/>
        <v>#DIV/0!</v>
      </c>
      <c r="Q27" s="142" t="e">
        <f t="shared" si="5"/>
        <v>#DIV/0!</v>
      </c>
      <c r="R27" s="142" t="e">
        <f t="shared" si="6"/>
        <v>#DIV/0!</v>
      </c>
      <c r="S27" s="165" t="e">
        <f t="shared" si="7"/>
        <v>#DIV/0!</v>
      </c>
      <c r="T27" s="107"/>
      <c r="U27" s="107"/>
      <c r="V27" s="107"/>
      <c r="W27" s="107"/>
      <c r="X27" s="107"/>
      <c r="Y27" s="108"/>
      <c r="Z27" s="109"/>
    </row>
    <row r="28" spans="1:26" s="13" customFormat="1" ht="15" customHeight="1">
      <c r="A28" s="123">
        <v>23</v>
      </c>
      <c r="B28" s="219">
        <f>بيانات!C33</f>
        <v>0</v>
      </c>
      <c r="C28" s="136" t="e">
        <f>'متابعة 1'!S30</f>
        <v>#DIV/0!</v>
      </c>
      <c r="D28" s="137">
        <f>'متابعة 1'!T30</f>
        <v>0</v>
      </c>
      <c r="E28" s="138">
        <f>'متابعة 1'!U30</f>
        <v>0</v>
      </c>
      <c r="F28" s="133" t="e">
        <f t="shared" si="8"/>
        <v>#DIV/0!</v>
      </c>
      <c r="G28" s="139" t="e">
        <f>'متابعة 2'!S30</f>
        <v>#DIV/0!</v>
      </c>
      <c r="H28" s="140">
        <f>'متابعة 2'!T30</f>
        <v>0</v>
      </c>
      <c r="I28" s="141">
        <f>'متابعة 2'!U30</f>
        <v>0</v>
      </c>
      <c r="J28" s="134" t="e">
        <f t="shared" si="1"/>
        <v>#DIV/0!</v>
      </c>
      <c r="K28" s="136" t="e">
        <f>'متابعة 3 '!S30</f>
        <v>#DIV/0!</v>
      </c>
      <c r="L28" s="137">
        <f>'متابعة 3 '!T30</f>
        <v>0</v>
      </c>
      <c r="M28" s="138">
        <f>'متابعة 3 '!U30</f>
        <v>0</v>
      </c>
      <c r="N28" s="135" t="e">
        <f t="shared" si="2"/>
        <v>#DIV/0!</v>
      </c>
      <c r="O28" s="142" t="e">
        <f t="shared" si="3"/>
        <v>#DIV/0!</v>
      </c>
      <c r="P28" s="142" t="e">
        <f t="shared" si="4"/>
        <v>#DIV/0!</v>
      </c>
      <c r="Q28" s="142" t="e">
        <f t="shared" si="5"/>
        <v>#DIV/0!</v>
      </c>
      <c r="R28" s="142" t="e">
        <f t="shared" si="6"/>
        <v>#DIV/0!</v>
      </c>
      <c r="S28" s="165" t="e">
        <f t="shared" si="7"/>
        <v>#DIV/0!</v>
      </c>
      <c r="T28" s="107"/>
      <c r="U28" s="107"/>
      <c r="V28" s="107"/>
      <c r="W28" s="107"/>
      <c r="X28" s="107"/>
      <c r="Y28" s="108"/>
      <c r="Z28" s="109"/>
    </row>
    <row r="29" spans="1:26" s="13" customFormat="1" ht="15" customHeight="1">
      <c r="A29" s="123">
        <v>24</v>
      </c>
      <c r="B29" s="219">
        <f>بيانات!C34</f>
        <v>0</v>
      </c>
      <c r="C29" s="136" t="e">
        <f>'متابعة 1'!S31</f>
        <v>#DIV/0!</v>
      </c>
      <c r="D29" s="137">
        <f>'متابعة 1'!T31</f>
        <v>0</v>
      </c>
      <c r="E29" s="138">
        <f>'متابعة 1'!U31</f>
        <v>0</v>
      </c>
      <c r="F29" s="133" t="e">
        <f t="shared" si="8"/>
        <v>#DIV/0!</v>
      </c>
      <c r="G29" s="139" t="e">
        <f>'متابعة 2'!S31</f>
        <v>#DIV/0!</v>
      </c>
      <c r="H29" s="140">
        <f>'متابعة 2'!T31</f>
        <v>0</v>
      </c>
      <c r="I29" s="141">
        <f>'متابعة 2'!U31</f>
        <v>0</v>
      </c>
      <c r="J29" s="134" t="e">
        <f t="shared" si="1"/>
        <v>#DIV/0!</v>
      </c>
      <c r="K29" s="136" t="e">
        <f>'متابعة 3 '!S31</f>
        <v>#DIV/0!</v>
      </c>
      <c r="L29" s="137">
        <f>'متابعة 3 '!T31</f>
        <v>0</v>
      </c>
      <c r="M29" s="138">
        <f>'متابعة 3 '!U31</f>
        <v>0</v>
      </c>
      <c r="N29" s="135" t="e">
        <f t="shared" si="2"/>
        <v>#DIV/0!</v>
      </c>
      <c r="O29" s="142" t="e">
        <f t="shared" si="3"/>
        <v>#DIV/0!</v>
      </c>
      <c r="P29" s="142" t="e">
        <f t="shared" si="4"/>
        <v>#DIV/0!</v>
      </c>
      <c r="Q29" s="142" t="e">
        <f t="shared" si="5"/>
        <v>#DIV/0!</v>
      </c>
      <c r="R29" s="142" t="e">
        <f t="shared" si="6"/>
        <v>#DIV/0!</v>
      </c>
      <c r="S29" s="165" t="e">
        <f t="shared" si="7"/>
        <v>#DIV/0!</v>
      </c>
      <c r="T29" s="107"/>
      <c r="U29" s="107"/>
      <c r="V29" s="107"/>
      <c r="W29" s="107"/>
      <c r="X29" s="107"/>
      <c r="Y29" s="108"/>
      <c r="Z29" s="109"/>
    </row>
    <row r="30" spans="1:26" s="13" customFormat="1" ht="15" customHeight="1">
      <c r="A30" s="123">
        <v>25</v>
      </c>
      <c r="B30" s="219">
        <f>بيانات!C35</f>
        <v>0</v>
      </c>
      <c r="C30" s="136" t="e">
        <f>'متابعة 1'!S32</f>
        <v>#DIV/0!</v>
      </c>
      <c r="D30" s="137">
        <f>'متابعة 1'!T32</f>
        <v>0</v>
      </c>
      <c r="E30" s="138">
        <f>'متابعة 1'!U32</f>
        <v>0</v>
      </c>
      <c r="F30" s="133" t="e">
        <f t="shared" si="8"/>
        <v>#DIV/0!</v>
      </c>
      <c r="G30" s="139" t="e">
        <f>'متابعة 2'!S32</f>
        <v>#DIV/0!</v>
      </c>
      <c r="H30" s="140">
        <f>'متابعة 2'!T32</f>
        <v>0</v>
      </c>
      <c r="I30" s="141">
        <f>'متابعة 2'!U32</f>
        <v>0</v>
      </c>
      <c r="J30" s="134" t="e">
        <f t="shared" si="1"/>
        <v>#DIV/0!</v>
      </c>
      <c r="K30" s="136" t="e">
        <f>'متابعة 3 '!S32</f>
        <v>#DIV/0!</v>
      </c>
      <c r="L30" s="137">
        <f>'متابعة 3 '!T32</f>
        <v>0</v>
      </c>
      <c r="M30" s="138">
        <f>'متابعة 3 '!U32</f>
        <v>0</v>
      </c>
      <c r="N30" s="135" t="e">
        <f t="shared" si="2"/>
        <v>#DIV/0!</v>
      </c>
      <c r="O30" s="142" t="e">
        <f t="shared" si="3"/>
        <v>#DIV/0!</v>
      </c>
      <c r="P30" s="142" t="e">
        <f t="shared" si="4"/>
        <v>#DIV/0!</v>
      </c>
      <c r="Q30" s="142" t="e">
        <f t="shared" si="5"/>
        <v>#DIV/0!</v>
      </c>
      <c r="R30" s="142" t="e">
        <f t="shared" si="6"/>
        <v>#DIV/0!</v>
      </c>
      <c r="S30" s="165" t="e">
        <f t="shared" si="7"/>
        <v>#DIV/0!</v>
      </c>
      <c r="T30" s="107"/>
      <c r="U30" s="107"/>
      <c r="V30" s="107"/>
      <c r="W30" s="107"/>
      <c r="X30" s="107"/>
      <c r="Y30" s="108"/>
      <c r="Z30" s="109"/>
    </row>
    <row r="31" spans="1:26" s="13" customFormat="1" ht="15" customHeight="1">
      <c r="A31" s="123">
        <v>26</v>
      </c>
      <c r="B31" s="219">
        <f>بيانات!C36</f>
        <v>0</v>
      </c>
      <c r="C31" s="136" t="e">
        <f>'متابعة 1'!S33</f>
        <v>#DIV/0!</v>
      </c>
      <c r="D31" s="137">
        <f>'متابعة 1'!T33</f>
        <v>0</v>
      </c>
      <c r="E31" s="138">
        <f>'متابعة 1'!U33</f>
        <v>0</v>
      </c>
      <c r="F31" s="133" t="e">
        <f t="shared" si="8"/>
        <v>#DIV/0!</v>
      </c>
      <c r="G31" s="139" t="e">
        <f>'متابعة 2'!S33</f>
        <v>#DIV/0!</v>
      </c>
      <c r="H31" s="140">
        <f>'متابعة 2'!T33</f>
        <v>0</v>
      </c>
      <c r="I31" s="141">
        <f>'متابعة 2'!U33</f>
        <v>0</v>
      </c>
      <c r="J31" s="134" t="e">
        <f t="shared" si="1"/>
        <v>#DIV/0!</v>
      </c>
      <c r="K31" s="136" t="e">
        <f>'متابعة 3 '!S33</f>
        <v>#DIV/0!</v>
      </c>
      <c r="L31" s="137">
        <f>'متابعة 3 '!T33</f>
        <v>0</v>
      </c>
      <c r="M31" s="138">
        <f>'متابعة 3 '!U33</f>
        <v>0</v>
      </c>
      <c r="N31" s="135" t="e">
        <f t="shared" si="2"/>
        <v>#DIV/0!</v>
      </c>
      <c r="O31" s="142" t="e">
        <f t="shared" si="3"/>
        <v>#DIV/0!</v>
      </c>
      <c r="P31" s="142" t="e">
        <f t="shared" si="4"/>
        <v>#DIV/0!</v>
      </c>
      <c r="Q31" s="142" t="e">
        <f t="shared" si="5"/>
        <v>#DIV/0!</v>
      </c>
      <c r="R31" s="142" t="e">
        <f t="shared" si="6"/>
        <v>#DIV/0!</v>
      </c>
      <c r="S31" s="165" t="e">
        <f t="shared" si="7"/>
        <v>#DIV/0!</v>
      </c>
      <c r="T31" s="107"/>
      <c r="U31" s="107"/>
      <c r="V31" s="107"/>
      <c r="W31" s="107"/>
      <c r="X31" s="107"/>
      <c r="Y31" s="108"/>
      <c r="Z31" s="109"/>
    </row>
    <row r="32" spans="1:26" s="13" customFormat="1" ht="15" customHeight="1">
      <c r="A32" s="123">
        <v>27</v>
      </c>
      <c r="B32" s="219">
        <f>بيانات!C37</f>
        <v>0</v>
      </c>
      <c r="C32" s="136" t="e">
        <f>'متابعة 1'!S34</f>
        <v>#DIV/0!</v>
      </c>
      <c r="D32" s="137">
        <f>'متابعة 1'!T34</f>
        <v>0</v>
      </c>
      <c r="E32" s="138">
        <f>'متابعة 1'!U34</f>
        <v>0</v>
      </c>
      <c r="F32" s="133" t="e">
        <f t="shared" si="8"/>
        <v>#DIV/0!</v>
      </c>
      <c r="G32" s="139" t="e">
        <f>'متابعة 2'!S34</f>
        <v>#DIV/0!</v>
      </c>
      <c r="H32" s="140">
        <f>'متابعة 2'!T34</f>
        <v>0</v>
      </c>
      <c r="I32" s="141">
        <f>'متابعة 2'!U34</f>
        <v>0</v>
      </c>
      <c r="J32" s="134" t="e">
        <f t="shared" si="1"/>
        <v>#DIV/0!</v>
      </c>
      <c r="K32" s="136" t="e">
        <f>'متابعة 3 '!S34</f>
        <v>#DIV/0!</v>
      </c>
      <c r="L32" s="137">
        <f>'متابعة 3 '!T34</f>
        <v>0</v>
      </c>
      <c r="M32" s="138">
        <f>'متابعة 3 '!U34</f>
        <v>0</v>
      </c>
      <c r="N32" s="135" t="e">
        <f t="shared" si="2"/>
        <v>#DIV/0!</v>
      </c>
      <c r="O32" s="142" t="e">
        <f t="shared" si="3"/>
        <v>#DIV/0!</v>
      </c>
      <c r="P32" s="142" t="e">
        <f t="shared" si="4"/>
        <v>#DIV/0!</v>
      </c>
      <c r="Q32" s="142" t="e">
        <f t="shared" si="5"/>
        <v>#DIV/0!</v>
      </c>
      <c r="R32" s="142" t="e">
        <f t="shared" si="6"/>
        <v>#DIV/0!</v>
      </c>
      <c r="S32" s="165" t="e">
        <f t="shared" si="7"/>
        <v>#DIV/0!</v>
      </c>
      <c r="T32" s="107"/>
      <c r="U32" s="107"/>
      <c r="V32" s="107"/>
      <c r="W32" s="107"/>
      <c r="X32" s="107"/>
      <c r="Y32" s="108"/>
      <c r="Z32" s="109"/>
    </row>
    <row r="33" spans="1:26" s="13" customFormat="1" ht="15" customHeight="1">
      <c r="A33" s="123">
        <v>28</v>
      </c>
      <c r="B33" s="219">
        <f>بيانات!C38</f>
        <v>0</v>
      </c>
      <c r="C33" s="136" t="e">
        <f>'متابعة 1'!S35</f>
        <v>#DIV/0!</v>
      </c>
      <c r="D33" s="137">
        <f>'متابعة 1'!T35</f>
        <v>0</v>
      </c>
      <c r="E33" s="138">
        <f>'متابعة 1'!U35</f>
        <v>0</v>
      </c>
      <c r="F33" s="133" t="e">
        <f t="shared" si="8"/>
        <v>#DIV/0!</v>
      </c>
      <c r="G33" s="139" t="e">
        <f>'متابعة 2'!S35</f>
        <v>#DIV/0!</v>
      </c>
      <c r="H33" s="140">
        <f>'متابعة 2'!T35</f>
        <v>0</v>
      </c>
      <c r="I33" s="141">
        <f>'متابعة 2'!U35</f>
        <v>0</v>
      </c>
      <c r="J33" s="134" t="e">
        <f t="shared" si="1"/>
        <v>#DIV/0!</v>
      </c>
      <c r="K33" s="136" t="e">
        <f>'متابعة 3 '!S35</f>
        <v>#DIV/0!</v>
      </c>
      <c r="L33" s="137">
        <f>'متابعة 3 '!T35</f>
        <v>0</v>
      </c>
      <c r="M33" s="138">
        <f>'متابعة 3 '!U35</f>
        <v>0</v>
      </c>
      <c r="N33" s="135" t="e">
        <f t="shared" si="2"/>
        <v>#DIV/0!</v>
      </c>
      <c r="O33" s="142" t="e">
        <f t="shared" si="3"/>
        <v>#DIV/0!</v>
      </c>
      <c r="P33" s="142" t="e">
        <f t="shared" si="4"/>
        <v>#DIV/0!</v>
      </c>
      <c r="Q33" s="142" t="e">
        <f t="shared" si="5"/>
        <v>#DIV/0!</v>
      </c>
      <c r="R33" s="142" t="e">
        <f t="shared" si="6"/>
        <v>#DIV/0!</v>
      </c>
      <c r="S33" s="165" t="e">
        <f t="shared" si="7"/>
        <v>#DIV/0!</v>
      </c>
      <c r="T33" s="107"/>
      <c r="U33" s="107"/>
      <c r="V33" s="107"/>
      <c r="W33" s="107"/>
      <c r="X33" s="107"/>
      <c r="Y33" s="108"/>
      <c r="Z33" s="109"/>
    </row>
    <row r="34" spans="1:26" s="13" customFormat="1" ht="15" customHeight="1">
      <c r="A34" s="123">
        <v>29</v>
      </c>
      <c r="B34" s="219">
        <f>بيانات!C39</f>
        <v>0</v>
      </c>
      <c r="C34" s="136" t="e">
        <f>'متابعة 1'!S36</f>
        <v>#DIV/0!</v>
      </c>
      <c r="D34" s="137">
        <f>'متابعة 1'!T36</f>
        <v>0</v>
      </c>
      <c r="E34" s="138">
        <f>'متابعة 1'!U36</f>
        <v>0</v>
      </c>
      <c r="F34" s="133" t="e">
        <f t="shared" si="8"/>
        <v>#DIV/0!</v>
      </c>
      <c r="G34" s="139" t="e">
        <f>'متابعة 2'!S36</f>
        <v>#DIV/0!</v>
      </c>
      <c r="H34" s="140">
        <f>'متابعة 2'!T36</f>
        <v>0</v>
      </c>
      <c r="I34" s="141">
        <f>'متابعة 2'!U36</f>
        <v>0</v>
      </c>
      <c r="J34" s="134" t="e">
        <f t="shared" si="1"/>
        <v>#DIV/0!</v>
      </c>
      <c r="K34" s="136" t="e">
        <f>'متابعة 3 '!S36</f>
        <v>#DIV/0!</v>
      </c>
      <c r="L34" s="137">
        <f>'متابعة 3 '!T36</f>
        <v>0</v>
      </c>
      <c r="M34" s="138">
        <f>'متابعة 3 '!U36</f>
        <v>0</v>
      </c>
      <c r="N34" s="135" t="e">
        <f t="shared" si="2"/>
        <v>#DIV/0!</v>
      </c>
      <c r="O34" s="142" t="e">
        <f t="shared" si="3"/>
        <v>#DIV/0!</v>
      </c>
      <c r="P34" s="142" t="e">
        <f t="shared" si="4"/>
        <v>#DIV/0!</v>
      </c>
      <c r="Q34" s="142" t="e">
        <f t="shared" si="5"/>
        <v>#DIV/0!</v>
      </c>
      <c r="R34" s="142" t="e">
        <f t="shared" si="6"/>
        <v>#DIV/0!</v>
      </c>
      <c r="S34" s="165" t="e">
        <f t="shared" si="7"/>
        <v>#DIV/0!</v>
      </c>
      <c r="T34" s="107"/>
      <c r="U34" s="107"/>
      <c r="V34" s="107"/>
      <c r="W34" s="107"/>
      <c r="X34" s="107"/>
      <c r="Y34" s="108"/>
      <c r="Z34" s="109"/>
    </row>
    <row r="35" spans="1:26" s="13" customFormat="1" ht="15" customHeight="1">
      <c r="A35" s="123">
        <v>30</v>
      </c>
      <c r="B35" s="219">
        <f>بيانات!C40</f>
        <v>0</v>
      </c>
      <c r="C35" s="136" t="e">
        <f>'متابعة 1'!S37</f>
        <v>#DIV/0!</v>
      </c>
      <c r="D35" s="137">
        <f>'متابعة 1'!T37</f>
        <v>0</v>
      </c>
      <c r="E35" s="138">
        <f>'متابعة 1'!U37</f>
        <v>0</v>
      </c>
      <c r="F35" s="133" t="e">
        <f t="shared" si="8"/>
        <v>#DIV/0!</v>
      </c>
      <c r="G35" s="139" t="e">
        <f>'متابعة 2'!S37</f>
        <v>#DIV/0!</v>
      </c>
      <c r="H35" s="140">
        <f>'متابعة 2'!T37</f>
        <v>0</v>
      </c>
      <c r="I35" s="141">
        <f>'متابعة 2'!U37</f>
        <v>0</v>
      </c>
      <c r="J35" s="134" t="e">
        <f t="shared" si="1"/>
        <v>#DIV/0!</v>
      </c>
      <c r="K35" s="136" t="e">
        <f>'متابعة 3 '!S37</f>
        <v>#DIV/0!</v>
      </c>
      <c r="L35" s="137">
        <f>'متابعة 3 '!T37</f>
        <v>0</v>
      </c>
      <c r="M35" s="138">
        <f>'متابعة 3 '!U37</f>
        <v>0</v>
      </c>
      <c r="N35" s="135" t="e">
        <f t="shared" si="2"/>
        <v>#DIV/0!</v>
      </c>
      <c r="O35" s="142" t="e">
        <f t="shared" si="3"/>
        <v>#DIV/0!</v>
      </c>
      <c r="P35" s="142" t="e">
        <f t="shared" si="4"/>
        <v>#DIV/0!</v>
      </c>
      <c r="Q35" s="142" t="e">
        <f t="shared" si="5"/>
        <v>#DIV/0!</v>
      </c>
      <c r="R35" s="142" t="e">
        <f t="shared" si="6"/>
        <v>#DIV/0!</v>
      </c>
      <c r="S35" s="165" t="e">
        <f t="shared" si="7"/>
        <v>#DIV/0!</v>
      </c>
      <c r="T35" s="107"/>
      <c r="U35" s="107"/>
      <c r="V35" s="107"/>
      <c r="W35" s="107"/>
      <c r="X35" s="107"/>
      <c r="Y35" s="108"/>
      <c r="Z35" s="109"/>
    </row>
    <row r="36" spans="1:26" s="13" customFormat="1" ht="15" customHeight="1">
      <c r="A36" s="123">
        <v>31</v>
      </c>
      <c r="B36" s="219">
        <f>بيانات!C41</f>
        <v>0</v>
      </c>
      <c r="C36" s="136" t="e">
        <f>'متابعة 1'!S38</f>
        <v>#DIV/0!</v>
      </c>
      <c r="D36" s="137">
        <f>'متابعة 1'!T38</f>
        <v>0</v>
      </c>
      <c r="E36" s="138">
        <f>'متابعة 1'!U38</f>
        <v>0</v>
      </c>
      <c r="F36" s="133" t="e">
        <f t="shared" si="8"/>
        <v>#DIV/0!</v>
      </c>
      <c r="G36" s="139" t="e">
        <f>'متابعة 2'!S38</f>
        <v>#DIV/0!</v>
      </c>
      <c r="H36" s="140">
        <f>'متابعة 2'!T38</f>
        <v>0</v>
      </c>
      <c r="I36" s="141">
        <f>'متابعة 2'!U38</f>
        <v>0</v>
      </c>
      <c r="J36" s="134" t="e">
        <f t="shared" si="1"/>
        <v>#DIV/0!</v>
      </c>
      <c r="K36" s="136" t="e">
        <f>'متابعة 3 '!S38</f>
        <v>#DIV/0!</v>
      </c>
      <c r="L36" s="137">
        <f>'متابعة 3 '!T38</f>
        <v>0</v>
      </c>
      <c r="M36" s="138">
        <f>'متابعة 3 '!U38</f>
        <v>0</v>
      </c>
      <c r="N36" s="135" t="e">
        <f t="shared" si="2"/>
        <v>#DIV/0!</v>
      </c>
      <c r="O36" s="142" t="e">
        <f t="shared" si="3"/>
        <v>#DIV/0!</v>
      </c>
      <c r="P36" s="142" t="e">
        <f t="shared" si="4"/>
        <v>#DIV/0!</v>
      </c>
      <c r="Q36" s="142" t="e">
        <f t="shared" si="5"/>
        <v>#DIV/0!</v>
      </c>
      <c r="R36" s="142" t="e">
        <f t="shared" si="6"/>
        <v>#DIV/0!</v>
      </c>
      <c r="S36" s="165" t="e">
        <f t="shared" si="7"/>
        <v>#DIV/0!</v>
      </c>
      <c r="T36" s="107"/>
      <c r="U36" s="107"/>
      <c r="V36" s="107"/>
      <c r="W36" s="107"/>
      <c r="X36" s="107"/>
      <c r="Y36" s="108"/>
      <c r="Z36" s="109"/>
    </row>
    <row r="37" spans="1:26" s="13" customFormat="1" ht="15" customHeight="1">
      <c r="A37" s="123">
        <v>32</v>
      </c>
      <c r="B37" s="219">
        <f>بيانات!C42</f>
        <v>0</v>
      </c>
      <c r="C37" s="136" t="e">
        <f>'متابعة 1'!S39</f>
        <v>#DIV/0!</v>
      </c>
      <c r="D37" s="137">
        <f>'متابعة 1'!T39</f>
        <v>0</v>
      </c>
      <c r="E37" s="138">
        <f>'متابعة 1'!U39</f>
        <v>0</v>
      </c>
      <c r="F37" s="133" t="e">
        <f t="shared" ref="F37:F38" si="9">SUM(C37:E37)</f>
        <v>#DIV/0!</v>
      </c>
      <c r="G37" s="139" t="e">
        <f>'متابعة 2'!S39</f>
        <v>#DIV/0!</v>
      </c>
      <c r="H37" s="140">
        <f>'متابعة 2'!T39</f>
        <v>0</v>
      </c>
      <c r="I37" s="141">
        <f>'متابعة 2'!U39</f>
        <v>0</v>
      </c>
      <c r="J37" s="134" t="e">
        <f t="shared" ref="J37:J38" si="10">SUM(G37:I37)</f>
        <v>#DIV/0!</v>
      </c>
      <c r="K37" s="136" t="e">
        <f>'متابعة 3 '!S39</f>
        <v>#DIV/0!</v>
      </c>
      <c r="L37" s="137">
        <f>'متابعة 3 '!T39</f>
        <v>0</v>
      </c>
      <c r="M37" s="138">
        <f>'متابعة 3 '!U39</f>
        <v>0</v>
      </c>
      <c r="N37" s="135" t="e">
        <f t="shared" ref="N37:N38" si="11">SUM(K37:M37)</f>
        <v>#DIV/0!</v>
      </c>
      <c r="O37" s="142" t="e">
        <f t="shared" ref="O37:O38" si="12">N37+J37+F37</f>
        <v>#DIV/0!</v>
      </c>
      <c r="P37" s="142" t="e">
        <f t="shared" ref="P37:P38" si="13">CEILING(O37/3,0.5)</f>
        <v>#DIV/0!</v>
      </c>
      <c r="Q37" s="142" t="e">
        <f t="shared" ref="Q37:Q38" si="14">P37*100/50</f>
        <v>#DIV/0!</v>
      </c>
      <c r="R37" s="142" t="e">
        <f t="shared" ref="R37:R38" si="15">IF(Q37&gt;89,"ممتاز",IF(AND(Q37&gt;79,Q37&lt;90),"جيد جدا",IF(AND(Q37&gt;64,Q37&lt;80),"جيد",IF(AND(Q37&gt;49,Q37&lt;66),"مقبول",IF(AND(Q37&gt;0,Q37&lt;51),"ضعيف")))))</f>
        <v>#DIV/0!</v>
      </c>
      <c r="S37" s="165" t="e">
        <f t="shared" ref="S37:S38" si="16">IF(P37&gt;24.5,"ناجح","مكمل")</f>
        <v>#DIV/0!</v>
      </c>
      <c r="T37" s="107"/>
      <c r="U37" s="107"/>
      <c r="V37" s="107"/>
      <c r="W37" s="107"/>
      <c r="X37" s="107"/>
      <c r="Y37" s="108"/>
      <c r="Z37" s="109"/>
    </row>
    <row r="38" spans="1:26" s="13" customFormat="1" ht="15" customHeight="1" thickBot="1">
      <c r="A38" s="216">
        <v>33</v>
      </c>
      <c r="B38" s="220">
        <f>بيانات!C43</f>
        <v>0</v>
      </c>
      <c r="C38" s="146" t="e">
        <f>'متابعة 1'!S40</f>
        <v>#DIV/0!</v>
      </c>
      <c r="D38" s="147">
        <f>'متابعة 1'!T40</f>
        <v>0</v>
      </c>
      <c r="E38" s="148">
        <f>'متابعة 1'!U40</f>
        <v>0</v>
      </c>
      <c r="F38" s="217" t="e">
        <f t="shared" si="9"/>
        <v>#DIV/0!</v>
      </c>
      <c r="G38" s="149" t="e">
        <f>'متابعة 2'!S40</f>
        <v>#DIV/0!</v>
      </c>
      <c r="H38" s="150">
        <f>'متابعة 2'!T40</f>
        <v>0</v>
      </c>
      <c r="I38" s="151">
        <f>'متابعة 2'!U40</f>
        <v>0</v>
      </c>
      <c r="J38" s="152" t="e">
        <f t="shared" si="10"/>
        <v>#DIV/0!</v>
      </c>
      <c r="K38" s="146" t="e">
        <f>'متابعة 3 '!S40</f>
        <v>#DIV/0!</v>
      </c>
      <c r="L38" s="147">
        <f>'متابعة 3 '!T40</f>
        <v>0</v>
      </c>
      <c r="M38" s="148">
        <f>'متابعة 3 '!U40</f>
        <v>0</v>
      </c>
      <c r="N38" s="153" t="e">
        <f t="shared" si="11"/>
        <v>#DIV/0!</v>
      </c>
      <c r="O38" s="218" t="e">
        <f t="shared" si="12"/>
        <v>#DIV/0!</v>
      </c>
      <c r="P38" s="142" t="e">
        <f t="shared" si="13"/>
        <v>#DIV/0!</v>
      </c>
      <c r="Q38" s="142" t="e">
        <f t="shared" si="14"/>
        <v>#DIV/0!</v>
      </c>
      <c r="R38" s="142" t="e">
        <f t="shared" si="15"/>
        <v>#DIV/0!</v>
      </c>
      <c r="S38" s="165" t="e">
        <f t="shared" si="16"/>
        <v>#DIV/0!</v>
      </c>
      <c r="T38" s="107"/>
      <c r="U38" s="107"/>
      <c r="V38" s="107"/>
      <c r="W38" s="107"/>
      <c r="X38" s="107"/>
      <c r="Y38" s="108"/>
      <c r="Z38" s="109"/>
    </row>
    <row r="39" spans="1:26" s="13" customFormat="1" ht="12.95" customHeight="1" thickTop="1">
      <c r="A39" s="103"/>
      <c r="B39" s="104"/>
      <c r="C39" s="145" t="s">
        <v>52</v>
      </c>
      <c r="D39" s="399">
        <f>بيانات!D8</f>
        <v>0</v>
      </c>
      <c r="E39" s="399"/>
      <c r="F39" s="399"/>
      <c r="G39" s="399"/>
      <c r="H39" s="106"/>
      <c r="I39" s="105"/>
      <c r="J39" s="105"/>
      <c r="K39" s="105"/>
      <c r="L39" s="105"/>
      <c r="M39" s="105"/>
      <c r="N39" s="105"/>
      <c r="O39" s="395" t="s">
        <v>53</v>
      </c>
      <c r="P39" s="311"/>
      <c r="Q39" s="311">
        <f>بيانات!H8</f>
        <v>0</v>
      </c>
      <c r="R39" s="311"/>
      <c r="S39" s="311"/>
      <c r="T39" s="107"/>
      <c r="U39" s="107"/>
      <c r="V39" s="107"/>
      <c r="W39" s="107"/>
      <c r="X39" s="107"/>
      <c r="Y39" s="108"/>
      <c r="Z39" s="109"/>
    </row>
    <row r="40" spans="1:26" s="13" customFormat="1" ht="14.1" customHeight="1">
      <c r="A40" s="103"/>
      <c r="B40" s="104"/>
      <c r="C40" s="105"/>
      <c r="D40" s="105"/>
      <c r="E40" s="105"/>
      <c r="F40" s="105"/>
      <c r="G40" s="106"/>
      <c r="H40" s="106"/>
      <c r="I40" s="105"/>
      <c r="J40" s="105"/>
      <c r="K40" s="105"/>
      <c r="L40" s="105"/>
      <c r="M40" s="105"/>
      <c r="N40" s="105"/>
      <c r="O40" s="105"/>
      <c r="P40" s="105"/>
      <c r="Q40" s="105"/>
      <c r="R40" s="105"/>
      <c r="S40" s="105"/>
      <c r="T40" s="107"/>
      <c r="U40" s="107"/>
      <c r="V40" s="107"/>
      <c r="W40" s="107"/>
      <c r="X40" s="107"/>
      <c r="Y40" s="108"/>
      <c r="Z40" s="109"/>
    </row>
    <row r="41" spans="1:26" ht="15" hidden="1">
      <c r="A41" s="69"/>
      <c r="B41" s="69"/>
      <c r="G41" s="394"/>
      <c r="H41" s="394"/>
      <c r="I41" s="394"/>
      <c r="J41" s="394"/>
      <c r="K41" s="394"/>
      <c r="L41" s="394"/>
      <c r="M41" s="69"/>
      <c r="N41" s="69"/>
      <c r="O41" s="69"/>
      <c r="P41" s="69"/>
      <c r="Q41" s="69"/>
      <c r="R41" s="69"/>
      <c r="S41" s="143"/>
      <c r="V41" s="396"/>
      <c r="W41" s="396"/>
      <c r="X41" s="396"/>
      <c r="Y41" s="396"/>
    </row>
  </sheetData>
  <sheetProtection selectLockedCells="1" selectUnlockedCells="1"/>
  <mergeCells count="23">
    <mergeCell ref="G41:L41"/>
    <mergeCell ref="O39:P39"/>
    <mergeCell ref="V41:Y41"/>
    <mergeCell ref="C4:E4"/>
    <mergeCell ref="B1:D1"/>
    <mergeCell ref="N1:S1"/>
    <mergeCell ref="N2:S2"/>
    <mergeCell ref="S4:S5"/>
    <mergeCell ref="D39:G39"/>
    <mergeCell ref="B2:D2"/>
    <mergeCell ref="Q39:S39"/>
    <mergeCell ref="C3:N3"/>
    <mergeCell ref="A4:A5"/>
    <mergeCell ref="B4:B5"/>
    <mergeCell ref="O4:O5"/>
    <mergeCell ref="P4:P5"/>
    <mergeCell ref="R4:R5"/>
    <mergeCell ref="Q4:Q5"/>
    <mergeCell ref="G4:I4"/>
    <mergeCell ref="K4:M4"/>
    <mergeCell ref="F4:F5"/>
    <mergeCell ref="J4:J5"/>
    <mergeCell ref="N4:N5"/>
  </mergeCells>
  <conditionalFormatting sqref="C40:F40">
    <cfRule type="cellIs" priority="19" stopIfTrue="1" operator="equal">
      <formula>0</formula>
    </cfRule>
    <cfRule type="cellIs" priority="20" stopIfTrue="1" operator="lessThan">
      <formula>0</formula>
    </cfRule>
    <cfRule type="cellIs" dxfId="7" priority="21" stopIfTrue="1" operator="lessThan">
      <formula>0</formula>
    </cfRule>
    <cfRule type="cellIs" priority="22" stopIfTrue="1" operator="greaterThan">
      <formula>0</formula>
    </cfRule>
    <cfRule type="cellIs" dxfId="6" priority="23" stopIfTrue="1" operator="equal">
      <formula>0</formula>
    </cfRule>
    <cfRule type="cellIs" dxfId="5" priority="24" stopIfTrue="1" operator="lessThan">
      <formula>2.5</formula>
    </cfRule>
    <cfRule type="cellIs" dxfId="4" priority="25" stopIfTrue="1" operator="equal">
      <formula>0</formula>
    </cfRule>
    <cfRule type="cellIs" priority="26" stopIfTrue="1" operator="between">
      <formula>0</formula>
      <formula>5</formula>
    </cfRule>
  </conditionalFormatting>
  <conditionalFormatting sqref="T7:Y40 C6:F38 K6:N38 S6:S38">
    <cfRule type="containsErrors" dxfId="3" priority="18">
      <formula>ISERROR(C6)</formula>
    </cfRule>
  </conditionalFormatting>
  <conditionalFormatting sqref="S40:S1048576 S1:S38">
    <cfRule type="containsText" dxfId="2" priority="17" operator="containsText" text="مكمل">
      <formula>NOT(ISERROR(SEARCH("مكمل",S1)))</formula>
    </cfRule>
  </conditionalFormatting>
  <conditionalFormatting sqref="G6:J38 O6:R38">
    <cfRule type="containsErrors" dxfId="1" priority="11">
      <formula>ISERROR(G6)</formula>
    </cfRule>
  </conditionalFormatting>
  <dataValidations count="3">
    <dataValidation type="decimal" allowBlank="1" showInputMessage="1" showErrorMessage="1" error="الرقم أكبر من ( 5 ) تأكد من الإدخال _x000a_             ( أبوخالد السعدون)" sqref="C40:F40">
      <formula1>0</formula1>
      <formula2>5</formula2>
    </dataValidation>
    <dataValidation type="decimal" allowBlank="1" showInputMessage="1" showErrorMessage="1" error="العدد أكبر من ( 5 ) تأكد من الإدخال_x000a_          ( أبوخالد السعدون )" sqref="I39:N40">
      <formula1>0</formula1>
      <formula2>5</formula2>
    </dataValidation>
    <dataValidation allowBlank="1" showInputMessage="1" showErrorMessage="1" error="العدد أكبر من ( 5 ) تأكد من الإدخال_x000a_          ( أبوخالد السعدون )" sqref="N1:N2 Q3:Q4 R40:S1048576 R3:S38 Q6:Q1048576 O4:P1048576 P3"/>
  </dataValidations>
  <pageMargins left="0.19685039370078741" right="0.19685039370078741" top="0.15748031496062992" bottom="0.15748031496062992" header="0.15748031496062992" footer="0.15748031496062992"/>
  <pageSetup paperSize="9" scale="95"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0"/>
  <sheetViews>
    <sheetView showGridLines="0" showRowColHeaders="0" rightToLeft="1" zoomScale="110" zoomScaleNormal="110" workbookViewId="0">
      <selection activeCell="G4" sqref="G4"/>
    </sheetView>
  </sheetViews>
  <sheetFormatPr defaultColWidth="0" defaultRowHeight="14.25" zeroHeight="1"/>
  <cols>
    <col min="1" max="1" width="3.625" customWidth="1"/>
    <col min="2" max="2" width="4.125" customWidth="1"/>
    <col min="3" max="3" width="26.125" customWidth="1"/>
    <col min="4" max="4" width="11.875" customWidth="1"/>
    <col min="5" max="6" width="8.25" customWidth="1"/>
    <col min="7" max="7" width="9" customWidth="1"/>
    <col min="8" max="8" width="14" customWidth="1"/>
    <col min="9" max="9" width="9" customWidth="1"/>
    <col min="10" max="10" width="3.625" hidden="1" customWidth="1"/>
    <col min="11" max="12" width="3.75" hidden="1" customWidth="1"/>
    <col min="13" max="16384" width="9" hidden="1"/>
  </cols>
  <sheetData>
    <row r="1" spans="1:12" s="234" customFormat="1" ht="12.95" customHeight="1">
      <c r="B1" s="412" t="s">
        <v>42</v>
      </c>
      <c r="C1" s="412"/>
      <c r="D1" s="412"/>
      <c r="E1" s="412"/>
      <c r="F1" s="412"/>
      <c r="G1" s="412"/>
      <c r="H1" s="412"/>
      <c r="I1" s="235"/>
    </row>
    <row r="2" spans="1:12" s="234" customFormat="1" ht="12.95" customHeight="1">
      <c r="B2" s="413" t="s">
        <v>95</v>
      </c>
      <c r="C2" s="413"/>
      <c r="D2" s="230"/>
      <c r="E2" s="230"/>
      <c r="G2" s="231" t="s">
        <v>41</v>
      </c>
      <c r="I2" s="231"/>
      <c r="J2" s="231"/>
    </row>
    <row r="3" spans="1:12" s="234" customFormat="1" ht="12.95" customHeight="1">
      <c r="B3" s="413" t="s">
        <v>96</v>
      </c>
      <c r="C3" s="413"/>
      <c r="D3" s="230"/>
      <c r="E3" s="230"/>
      <c r="G3" s="232" t="s">
        <v>51</v>
      </c>
      <c r="I3" s="232"/>
      <c r="J3" s="232"/>
    </row>
    <row r="4" spans="1:12" s="234" customFormat="1" ht="21" customHeight="1" thickBot="1">
      <c r="B4" s="414" t="s">
        <v>50</v>
      </c>
      <c r="C4" s="414"/>
      <c r="D4" s="233"/>
      <c r="E4" s="233"/>
      <c r="F4" s="238"/>
      <c r="G4" s="228" t="s">
        <v>97</v>
      </c>
      <c r="H4" s="229" t="str">
        <f>بيانات!G7</f>
        <v>أول 4</v>
      </c>
    </row>
    <row r="5" spans="1:12" ht="18.75" customHeight="1" thickTop="1" thickBot="1">
      <c r="A5" s="215"/>
      <c r="B5" s="418" t="s">
        <v>105</v>
      </c>
      <c r="C5" s="418"/>
      <c r="D5" s="418"/>
      <c r="E5" s="418"/>
      <c r="F5" s="418"/>
      <c r="G5" s="247" t="s">
        <v>110</v>
      </c>
      <c r="H5" s="246">
        <f>بيانات!I31</f>
        <v>0</v>
      </c>
      <c r="I5" s="222"/>
      <c r="J5" s="215"/>
    </row>
    <row r="6" spans="1:12" ht="17.25" thickTop="1" thickBot="1">
      <c r="A6" s="215"/>
      <c r="B6" s="224" t="s">
        <v>0</v>
      </c>
      <c r="C6" s="224" t="s">
        <v>62</v>
      </c>
      <c r="D6" s="224" t="s">
        <v>104</v>
      </c>
      <c r="E6" s="224" t="s">
        <v>4</v>
      </c>
      <c r="F6" s="415" t="s">
        <v>47</v>
      </c>
      <c r="G6" s="416"/>
      <c r="H6" s="417"/>
      <c r="I6" s="215"/>
    </row>
    <row r="7" spans="1:12" ht="17.100000000000001" customHeight="1" thickTop="1" thickBot="1">
      <c r="A7" s="215"/>
      <c r="B7" s="224">
        <v>1</v>
      </c>
      <c r="C7" s="225">
        <f>بيانات!C11</f>
        <v>0</v>
      </c>
      <c r="D7" s="226" t="e">
        <f>'متابعة 1'!V8</f>
        <v>#DIV/0!</v>
      </c>
      <c r="E7" s="226" t="e">
        <f>'متابعة 1'!X8</f>
        <v>#DIV/0!</v>
      </c>
      <c r="F7" s="402"/>
      <c r="G7" s="403"/>
      <c r="H7" s="404"/>
      <c r="I7" s="223"/>
    </row>
    <row r="8" spans="1:12" ht="17.100000000000001" customHeight="1" thickTop="1" thickBot="1">
      <c r="A8" s="215"/>
      <c r="B8" s="224">
        <v>2</v>
      </c>
      <c r="C8" s="225">
        <f>بيانات!C12</f>
        <v>0</v>
      </c>
      <c r="D8" s="226" t="e">
        <f>'متابعة 1'!V9</f>
        <v>#DIV/0!</v>
      </c>
      <c r="E8" s="226" t="e">
        <f>'متابعة 1'!X9</f>
        <v>#DIV/0!</v>
      </c>
      <c r="F8" s="402"/>
      <c r="G8" s="403"/>
      <c r="H8" s="404"/>
      <c r="I8" s="223"/>
      <c r="K8" s="215"/>
      <c r="L8" s="215"/>
    </row>
    <row r="9" spans="1:12" ht="17.100000000000001" customHeight="1" thickTop="1" thickBot="1">
      <c r="A9" s="215"/>
      <c r="B9" s="224">
        <v>3</v>
      </c>
      <c r="C9" s="225">
        <f>بيانات!C13</f>
        <v>0</v>
      </c>
      <c r="D9" s="226" t="e">
        <f>'متابعة 1'!V10</f>
        <v>#DIV/0!</v>
      </c>
      <c r="E9" s="226" t="e">
        <f>'متابعة 1'!X10</f>
        <v>#DIV/0!</v>
      </c>
      <c r="F9" s="402"/>
      <c r="G9" s="403"/>
      <c r="H9" s="404"/>
      <c r="I9" s="223"/>
      <c r="J9" s="215"/>
      <c r="K9" s="215"/>
      <c r="L9" s="215"/>
    </row>
    <row r="10" spans="1:12" ht="17.100000000000001" customHeight="1" thickTop="1" thickBot="1">
      <c r="A10" s="215"/>
      <c r="B10" s="224">
        <v>4</v>
      </c>
      <c r="C10" s="225">
        <f>بيانات!C14</f>
        <v>0</v>
      </c>
      <c r="D10" s="226" t="e">
        <f>'متابعة 1'!V11</f>
        <v>#DIV/0!</v>
      </c>
      <c r="E10" s="226" t="e">
        <f>'متابعة 1'!X11</f>
        <v>#DIV/0!</v>
      </c>
      <c r="F10" s="402"/>
      <c r="G10" s="403"/>
      <c r="H10" s="404"/>
      <c r="I10" s="223"/>
      <c r="J10" s="215"/>
      <c r="K10" s="215"/>
      <c r="L10" s="215"/>
    </row>
    <row r="11" spans="1:12" ht="17.100000000000001" customHeight="1" thickTop="1" thickBot="1">
      <c r="A11" s="215"/>
      <c r="B11" s="224">
        <v>5</v>
      </c>
      <c r="C11" s="225">
        <f>بيانات!C15</f>
        <v>0</v>
      </c>
      <c r="D11" s="226" t="e">
        <f>'متابعة 1'!V12</f>
        <v>#DIV/0!</v>
      </c>
      <c r="E11" s="226" t="e">
        <f>'متابعة 1'!X12</f>
        <v>#DIV/0!</v>
      </c>
      <c r="F11" s="402"/>
      <c r="G11" s="403"/>
      <c r="H11" s="404"/>
      <c r="I11" s="223"/>
      <c r="J11" s="215"/>
      <c r="K11" s="215"/>
      <c r="L11" s="215"/>
    </row>
    <row r="12" spans="1:12" ht="17.100000000000001" customHeight="1" thickTop="1" thickBot="1">
      <c r="A12" s="215"/>
      <c r="B12" s="224">
        <v>6</v>
      </c>
      <c r="C12" s="225">
        <f>بيانات!C16</f>
        <v>0</v>
      </c>
      <c r="D12" s="226" t="e">
        <f>'متابعة 1'!V13</f>
        <v>#DIV/0!</v>
      </c>
      <c r="E12" s="226" t="e">
        <f>'متابعة 1'!X13</f>
        <v>#DIV/0!</v>
      </c>
      <c r="F12" s="402"/>
      <c r="G12" s="403"/>
      <c r="H12" s="404"/>
      <c r="I12" s="223"/>
      <c r="J12" s="215"/>
      <c r="K12" s="215"/>
      <c r="L12" s="215"/>
    </row>
    <row r="13" spans="1:12" ht="17.100000000000001" customHeight="1" thickTop="1" thickBot="1">
      <c r="A13" s="215"/>
      <c r="B13" s="224">
        <v>7</v>
      </c>
      <c r="C13" s="225">
        <f>بيانات!C17</f>
        <v>0</v>
      </c>
      <c r="D13" s="226" t="e">
        <f>'متابعة 1'!V14</f>
        <v>#DIV/0!</v>
      </c>
      <c r="E13" s="226" t="e">
        <f>'متابعة 1'!X14</f>
        <v>#DIV/0!</v>
      </c>
      <c r="F13" s="402"/>
      <c r="G13" s="403"/>
      <c r="H13" s="404"/>
      <c r="I13" s="223"/>
      <c r="J13" s="215"/>
      <c r="K13" s="215"/>
      <c r="L13" s="215"/>
    </row>
    <row r="14" spans="1:12" ht="17.100000000000001" customHeight="1" thickTop="1" thickBot="1">
      <c r="A14" s="215"/>
      <c r="B14" s="224">
        <v>8</v>
      </c>
      <c r="C14" s="225">
        <f>بيانات!C18</f>
        <v>0</v>
      </c>
      <c r="D14" s="226" t="e">
        <f>'متابعة 1'!V15</f>
        <v>#DIV/0!</v>
      </c>
      <c r="E14" s="226" t="e">
        <f>'متابعة 1'!X15</f>
        <v>#DIV/0!</v>
      </c>
      <c r="F14" s="402"/>
      <c r="G14" s="403"/>
      <c r="H14" s="404"/>
      <c r="I14" s="223"/>
      <c r="J14" s="215"/>
      <c r="K14" s="215"/>
      <c r="L14" s="215"/>
    </row>
    <row r="15" spans="1:12" ht="17.100000000000001" customHeight="1" thickTop="1" thickBot="1">
      <c r="A15" s="215"/>
      <c r="B15" s="224">
        <v>9</v>
      </c>
      <c r="C15" s="225">
        <f>بيانات!C19</f>
        <v>0</v>
      </c>
      <c r="D15" s="226" t="e">
        <f>'متابعة 1'!V16</f>
        <v>#DIV/0!</v>
      </c>
      <c r="E15" s="226" t="e">
        <f>'متابعة 1'!X16</f>
        <v>#DIV/0!</v>
      </c>
      <c r="F15" s="402"/>
      <c r="G15" s="403"/>
      <c r="H15" s="404"/>
      <c r="I15" s="223"/>
      <c r="J15" s="215"/>
      <c r="K15" s="215"/>
      <c r="L15" s="215"/>
    </row>
    <row r="16" spans="1:12" ht="17.100000000000001" customHeight="1" thickTop="1" thickBot="1">
      <c r="A16" s="215"/>
      <c r="B16" s="224">
        <v>10</v>
      </c>
      <c r="C16" s="225">
        <f>بيانات!C20</f>
        <v>0</v>
      </c>
      <c r="D16" s="226" t="e">
        <f>'متابعة 1'!V17</f>
        <v>#DIV/0!</v>
      </c>
      <c r="E16" s="226" t="e">
        <f>'متابعة 1'!X17</f>
        <v>#DIV/0!</v>
      </c>
      <c r="F16" s="402"/>
      <c r="G16" s="403"/>
      <c r="H16" s="404"/>
      <c r="I16" s="223"/>
      <c r="J16" s="215"/>
      <c r="K16" s="215"/>
      <c r="L16" s="215"/>
    </row>
    <row r="17" spans="1:12" ht="17.100000000000001" customHeight="1" thickTop="1" thickBot="1">
      <c r="A17" s="215"/>
      <c r="B17" s="224">
        <v>11</v>
      </c>
      <c r="C17" s="225">
        <f>بيانات!C21</f>
        <v>0</v>
      </c>
      <c r="D17" s="226" t="e">
        <f>'متابعة 1'!V18</f>
        <v>#DIV/0!</v>
      </c>
      <c r="E17" s="226" t="e">
        <f>'متابعة 1'!X18</f>
        <v>#DIV/0!</v>
      </c>
      <c r="F17" s="402"/>
      <c r="G17" s="403"/>
      <c r="H17" s="404"/>
      <c r="I17" s="223"/>
      <c r="J17" s="215"/>
      <c r="K17" s="215"/>
      <c r="L17" s="215"/>
    </row>
    <row r="18" spans="1:12" ht="17.100000000000001" customHeight="1" thickTop="1" thickBot="1">
      <c r="A18" s="215"/>
      <c r="B18" s="224">
        <v>12</v>
      </c>
      <c r="C18" s="225">
        <f>بيانات!C22</f>
        <v>0</v>
      </c>
      <c r="D18" s="226" t="e">
        <f>'متابعة 1'!V19</f>
        <v>#DIV/0!</v>
      </c>
      <c r="E18" s="226" t="e">
        <f>'متابعة 1'!X19</f>
        <v>#DIV/0!</v>
      </c>
      <c r="F18" s="402"/>
      <c r="G18" s="403"/>
      <c r="H18" s="404"/>
      <c r="I18" s="223"/>
      <c r="J18" s="215"/>
      <c r="K18" s="215"/>
      <c r="L18" s="215"/>
    </row>
    <row r="19" spans="1:12" ht="17.100000000000001" customHeight="1" thickTop="1" thickBot="1">
      <c r="A19" s="215"/>
      <c r="B19" s="224">
        <v>13</v>
      </c>
      <c r="C19" s="225">
        <f>بيانات!C23</f>
        <v>0</v>
      </c>
      <c r="D19" s="226" t="e">
        <f>'متابعة 1'!V20</f>
        <v>#DIV/0!</v>
      </c>
      <c r="E19" s="226" t="e">
        <f>'متابعة 1'!X20</f>
        <v>#DIV/0!</v>
      </c>
      <c r="F19" s="402"/>
      <c r="G19" s="403"/>
      <c r="H19" s="404"/>
      <c r="I19" s="223"/>
      <c r="J19" s="215"/>
      <c r="K19" s="215"/>
      <c r="L19" s="215"/>
    </row>
    <row r="20" spans="1:12" ht="17.100000000000001" customHeight="1" thickTop="1" thickBot="1">
      <c r="A20" s="215"/>
      <c r="B20" s="224">
        <v>14</v>
      </c>
      <c r="C20" s="225">
        <f>بيانات!C24</f>
        <v>0</v>
      </c>
      <c r="D20" s="226" t="e">
        <f>'متابعة 1'!V21</f>
        <v>#DIV/0!</v>
      </c>
      <c r="E20" s="226" t="e">
        <f>'متابعة 1'!X21</f>
        <v>#DIV/0!</v>
      </c>
      <c r="F20" s="402"/>
      <c r="G20" s="403"/>
      <c r="H20" s="404"/>
      <c r="I20" s="223"/>
      <c r="J20" s="215"/>
      <c r="K20" s="215"/>
      <c r="L20" s="215"/>
    </row>
    <row r="21" spans="1:12" ht="17.100000000000001" customHeight="1" thickTop="1" thickBot="1">
      <c r="A21" s="215"/>
      <c r="B21" s="224">
        <v>15</v>
      </c>
      <c r="C21" s="225">
        <f>بيانات!C25</f>
        <v>0</v>
      </c>
      <c r="D21" s="226" t="e">
        <f>'متابعة 1'!V22</f>
        <v>#DIV/0!</v>
      </c>
      <c r="E21" s="226" t="e">
        <f>'متابعة 1'!X22</f>
        <v>#DIV/0!</v>
      </c>
      <c r="F21" s="402"/>
      <c r="G21" s="403"/>
      <c r="H21" s="404"/>
      <c r="I21" s="223"/>
      <c r="J21" s="215"/>
      <c r="K21" s="215"/>
      <c r="L21" s="215"/>
    </row>
    <row r="22" spans="1:12" ht="17.100000000000001" customHeight="1" thickTop="1" thickBot="1">
      <c r="A22" s="215"/>
      <c r="B22" s="224">
        <v>16</v>
      </c>
      <c r="C22" s="225">
        <f>بيانات!C26</f>
        <v>0</v>
      </c>
      <c r="D22" s="226" t="e">
        <f>'متابعة 1'!V23</f>
        <v>#DIV/0!</v>
      </c>
      <c r="E22" s="226" t="e">
        <f>'متابعة 1'!X23</f>
        <v>#DIV/0!</v>
      </c>
      <c r="F22" s="402"/>
      <c r="G22" s="403"/>
      <c r="H22" s="404"/>
      <c r="I22" s="223"/>
      <c r="J22" s="215"/>
      <c r="K22" s="215"/>
      <c r="L22" s="215"/>
    </row>
    <row r="23" spans="1:12" ht="17.100000000000001" customHeight="1" thickTop="1" thickBot="1">
      <c r="A23" s="215"/>
      <c r="B23" s="224">
        <v>17</v>
      </c>
      <c r="C23" s="225">
        <f>بيانات!C27</f>
        <v>0</v>
      </c>
      <c r="D23" s="226" t="e">
        <f>'متابعة 1'!V24</f>
        <v>#DIV/0!</v>
      </c>
      <c r="E23" s="226" t="e">
        <f>'متابعة 1'!X24</f>
        <v>#DIV/0!</v>
      </c>
      <c r="F23" s="402"/>
      <c r="G23" s="403"/>
      <c r="H23" s="404"/>
      <c r="I23" s="223"/>
      <c r="J23" s="215"/>
      <c r="K23" s="215"/>
      <c r="L23" s="215"/>
    </row>
    <row r="24" spans="1:12" ht="17.100000000000001" customHeight="1" thickTop="1" thickBot="1">
      <c r="A24" s="215"/>
      <c r="B24" s="224">
        <v>18</v>
      </c>
      <c r="C24" s="225">
        <f>بيانات!C28</f>
        <v>0</v>
      </c>
      <c r="D24" s="226" t="e">
        <f>'متابعة 1'!V25</f>
        <v>#DIV/0!</v>
      </c>
      <c r="E24" s="226" t="e">
        <f>'متابعة 1'!X25</f>
        <v>#DIV/0!</v>
      </c>
      <c r="F24" s="402"/>
      <c r="G24" s="403"/>
      <c r="H24" s="404"/>
      <c r="I24" s="223"/>
      <c r="J24" s="215"/>
      <c r="K24" s="215"/>
      <c r="L24" s="215"/>
    </row>
    <row r="25" spans="1:12" ht="17.100000000000001" customHeight="1" thickTop="1" thickBot="1">
      <c r="A25" s="215"/>
      <c r="B25" s="224">
        <v>19</v>
      </c>
      <c r="C25" s="225">
        <f>بيانات!C29</f>
        <v>0</v>
      </c>
      <c r="D25" s="226" t="e">
        <f>'متابعة 1'!V26</f>
        <v>#DIV/0!</v>
      </c>
      <c r="E25" s="226" t="e">
        <f>'متابعة 1'!X26</f>
        <v>#DIV/0!</v>
      </c>
      <c r="F25" s="402"/>
      <c r="G25" s="403"/>
      <c r="H25" s="404"/>
      <c r="I25" s="223"/>
      <c r="J25" s="215"/>
      <c r="K25" s="215"/>
      <c r="L25" s="215"/>
    </row>
    <row r="26" spans="1:12" ht="17.100000000000001" customHeight="1" thickTop="1" thickBot="1">
      <c r="A26" s="215"/>
      <c r="B26" s="224">
        <v>20</v>
      </c>
      <c r="C26" s="225">
        <f>بيانات!C30</f>
        <v>0</v>
      </c>
      <c r="D26" s="226" t="e">
        <f>'متابعة 1'!V27</f>
        <v>#DIV/0!</v>
      </c>
      <c r="E26" s="226" t="e">
        <f>'متابعة 1'!X27</f>
        <v>#DIV/0!</v>
      </c>
      <c r="F26" s="402"/>
      <c r="G26" s="403"/>
      <c r="H26" s="404"/>
      <c r="I26" s="223"/>
      <c r="J26" s="215"/>
      <c r="K26" s="215"/>
      <c r="L26" s="215"/>
    </row>
    <row r="27" spans="1:12" ht="17.100000000000001" customHeight="1" thickTop="1" thickBot="1">
      <c r="A27" s="215"/>
      <c r="B27" s="224">
        <v>21</v>
      </c>
      <c r="C27" s="225">
        <f>بيانات!C31</f>
        <v>0</v>
      </c>
      <c r="D27" s="226" t="e">
        <f>'متابعة 1'!V28</f>
        <v>#DIV/0!</v>
      </c>
      <c r="E27" s="226" t="e">
        <f>'متابعة 1'!X28</f>
        <v>#DIV/0!</v>
      </c>
      <c r="F27" s="402"/>
      <c r="G27" s="403"/>
      <c r="H27" s="404"/>
      <c r="I27" s="223"/>
      <c r="J27" s="215"/>
      <c r="K27" s="215"/>
      <c r="L27" s="215"/>
    </row>
    <row r="28" spans="1:12" ht="17.100000000000001" customHeight="1" thickTop="1" thickBot="1">
      <c r="A28" s="215"/>
      <c r="B28" s="224">
        <v>22</v>
      </c>
      <c r="C28" s="225">
        <f>بيانات!C32</f>
        <v>0</v>
      </c>
      <c r="D28" s="226" t="e">
        <f>'متابعة 1'!V29</f>
        <v>#DIV/0!</v>
      </c>
      <c r="E28" s="226" t="e">
        <f>'متابعة 1'!X29</f>
        <v>#DIV/0!</v>
      </c>
      <c r="F28" s="402"/>
      <c r="G28" s="403"/>
      <c r="H28" s="404"/>
      <c r="I28" s="223"/>
      <c r="J28" s="215"/>
      <c r="K28" s="215"/>
      <c r="L28" s="215"/>
    </row>
    <row r="29" spans="1:12" ht="17.100000000000001" customHeight="1" thickTop="1" thickBot="1">
      <c r="A29" s="215"/>
      <c r="B29" s="224">
        <v>23</v>
      </c>
      <c r="C29" s="225">
        <f>بيانات!C33</f>
        <v>0</v>
      </c>
      <c r="D29" s="226" t="e">
        <f>'متابعة 1'!V30</f>
        <v>#DIV/0!</v>
      </c>
      <c r="E29" s="226" t="e">
        <f>'متابعة 1'!X30</f>
        <v>#DIV/0!</v>
      </c>
      <c r="F29" s="402"/>
      <c r="G29" s="403"/>
      <c r="H29" s="404"/>
      <c r="I29" s="223"/>
      <c r="J29" s="215"/>
      <c r="K29" s="215"/>
      <c r="L29" s="215"/>
    </row>
    <row r="30" spans="1:12" ht="17.100000000000001" customHeight="1" thickTop="1" thickBot="1">
      <c r="A30" s="215"/>
      <c r="B30" s="224">
        <v>24</v>
      </c>
      <c r="C30" s="225">
        <f>بيانات!C34</f>
        <v>0</v>
      </c>
      <c r="D30" s="226" t="e">
        <f>'متابعة 1'!V31</f>
        <v>#DIV/0!</v>
      </c>
      <c r="E30" s="226" t="e">
        <f>'متابعة 1'!X31</f>
        <v>#DIV/0!</v>
      </c>
      <c r="F30" s="402"/>
      <c r="G30" s="403"/>
      <c r="H30" s="404"/>
      <c r="I30" s="223"/>
      <c r="J30" s="215"/>
      <c r="K30" s="215"/>
      <c r="L30" s="215"/>
    </row>
    <row r="31" spans="1:12" ht="17.100000000000001" customHeight="1" thickTop="1" thickBot="1">
      <c r="A31" s="215"/>
      <c r="B31" s="224">
        <v>25</v>
      </c>
      <c r="C31" s="225">
        <f>بيانات!C35</f>
        <v>0</v>
      </c>
      <c r="D31" s="226" t="e">
        <f>'متابعة 1'!V32</f>
        <v>#DIV/0!</v>
      </c>
      <c r="E31" s="226" t="e">
        <f>'متابعة 1'!X32</f>
        <v>#DIV/0!</v>
      </c>
      <c r="F31" s="402"/>
      <c r="G31" s="403"/>
      <c r="H31" s="404"/>
      <c r="I31" s="223"/>
      <c r="J31" s="215"/>
      <c r="K31" s="215"/>
      <c r="L31" s="215"/>
    </row>
    <row r="32" spans="1:12" ht="17.100000000000001" customHeight="1" thickTop="1" thickBot="1">
      <c r="A32" s="215"/>
      <c r="B32" s="224">
        <v>26</v>
      </c>
      <c r="C32" s="225">
        <f>بيانات!C36</f>
        <v>0</v>
      </c>
      <c r="D32" s="226" t="e">
        <f>'متابعة 1'!V33</f>
        <v>#DIV/0!</v>
      </c>
      <c r="E32" s="226" t="e">
        <f>'متابعة 1'!X33</f>
        <v>#DIV/0!</v>
      </c>
      <c r="F32" s="402"/>
      <c r="G32" s="403"/>
      <c r="H32" s="404"/>
      <c r="I32" s="223"/>
      <c r="J32" s="215"/>
      <c r="K32" s="215"/>
      <c r="L32" s="215"/>
    </row>
    <row r="33" spans="1:9" s="215" customFormat="1" ht="17.100000000000001" customHeight="1" thickTop="1" thickBot="1">
      <c r="B33" s="224">
        <v>27</v>
      </c>
      <c r="C33" s="225">
        <f>بيانات!C37</f>
        <v>0</v>
      </c>
      <c r="D33" s="226" t="e">
        <f>'متابعة 1'!V34</f>
        <v>#DIV/0!</v>
      </c>
      <c r="E33" s="226" t="e">
        <f>'متابعة 1'!X34</f>
        <v>#DIV/0!</v>
      </c>
      <c r="F33" s="402"/>
      <c r="G33" s="403"/>
      <c r="H33" s="404"/>
      <c r="I33" s="223"/>
    </row>
    <row r="34" spans="1:9" s="215" customFormat="1" ht="17.100000000000001" customHeight="1" thickTop="1" thickBot="1">
      <c r="B34" s="224">
        <v>28</v>
      </c>
      <c r="C34" s="225">
        <f>بيانات!C38</f>
        <v>0</v>
      </c>
      <c r="D34" s="226" t="e">
        <f>'متابعة 1'!V35</f>
        <v>#DIV/0!</v>
      </c>
      <c r="E34" s="226" t="e">
        <f>'متابعة 1'!X35</f>
        <v>#DIV/0!</v>
      </c>
      <c r="F34" s="402"/>
      <c r="G34" s="403"/>
      <c r="H34" s="404"/>
      <c r="I34" s="223"/>
    </row>
    <row r="35" spans="1:9" s="215" customFormat="1" ht="17.100000000000001" customHeight="1" thickTop="1" thickBot="1">
      <c r="B35" s="224">
        <v>29</v>
      </c>
      <c r="C35" s="225">
        <f>بيانات!C39</f>
        <v>0</v>
      </c>
      <c r="D35" s="226" t="e">
        <f>'متابعة 1'!V36</f>
        <v>#DIV/0!</v>
      </c>
      <c r="E35" s="226" t="e">
        <f>'متابعة 1'!X36</f>
        <v>#DIV/0!</v>
      </c>
      <c r="F35" s="402"/>
      <c r="G35" s="403"/>
      <c r="H35" s="404"/>
      <c r="I35" s="223"/>
    </row>
    <row r="36" spans="1:9" s="215" customFormat="1" ht="17.100000000000001" customHeight="1" thickTop="1" thickBot="1">
      <c r="B36" s="224">
        <v>30</v>
      </c>
      <c r="C36" s="225">
        <f>بيانات!C40</f>
        <v>0</v>
      </c>
      <c r="D36" s="226" t="e">
        <f>'متابعة 1'!V37</f>
        <v>#DIV/0!</v>
      </c>
      <c r="E36" s="226" t="e">
        <f>'متابعة 1'!X37</f>
        <v>#DIV/0!</v>
      </c>
      <c r="F36" s="402"/>
      <c r="G36" s="403"/>
      <c r="H36" s="404"/>
      <c r="I36" s="223"/>
    </row>
    <row r="37" spans="1:9" s="215" customFormat="1" ht="17.100000000000001" customHeight="1" thickTop="1" thickBot="1">
      <c r="B37" s="224">
        <v>31</v>
      </c>
      <c r="C37" s="225">
        <f>بيانات!C41</f>
        <v>0</v>
      </c>
      <c r="D37" s="226" t="e">
        <f>'متابعة 1'!V38</f>
        <v>#DIV/0!</v>
      </c>
      <c r="E37" s="226" t="e">
        <f>'متابعة 1'!X38</f>
        <v>#DIV/0!</v>
      </c>
      <c r="F37" s="402"/>
      <c r="G37" s="403"/>
      <c r="H37" s="404"/>
      <c r="I37" s="223"/>
    </row>
    <row r="38" spans="1:9" s="215" customFormat="1" ht="17.100000000000001" customHeight="1" thickTop="1" thickBot="1">
      <c r="B38" s="224">
        <v>32</v>
      </c>
      <c r="C38" s="225">
        <f>بيانات!C42</f>
        <v>0</v>
      </c>
      <c r="D38" s="226" t="e">
        <f>'متابعة 1'!V39</f>
        <v>#DIV/0!</v>
      </c>
      <c r="E38" s="226" t="e">
        <f>'متابعة 1'!X39</f>
        <v>#DIV/0!</v>
      </c>
      <c r="F38" s="402"/>
      <c r="G38" s="403"/>
      <c r="H38" s="404"/>
      <c r="I38" s="223"/>
    </row>
    <row r="39" spans="1:9" s="215" customFormat="1" ht="17.100000000000001" customHeight="1" thickTop="1" thickBot="1">
      <c r="B39" s="224">
        <v>33</v>
      </c>
      <c r="C39" s="225">
        <f>بيانات!C43</f>
        <v>0</v>
      </c>
      <c r="D39" s="226" t="e">
        <f>'متابعة 1'!V40</f>
        <v>#DIV/0!</v>
      </c>
      <c r="E39" s="226" t="e">
        <f>'متابعة 1'!X40</f>
        <v>#DIV/0!</v>
      </c>
      <c r="F39" s="402"/>
      <c r="G39" s="403"/>
      <c r="H39" s="404"/>
      <c r="I39" s="223"/>
    </row>
    <row r="40" spans="1:9" ht="17.25" thickTop="1" thickBot="1">
      <c r="A40" s="215"/>
      <c r="B40" s="223"/>
      <c r="C40" s="223"/>
      <c r="D40" s="215"/>
      <c r="E40" s="215"/>
      <c r="F40" s="215"/>
      <c r="G40" s="215"/>
      <c r="H40" s="223"/>
      <c r="I40" s="223"/>
    </row>
    <row r="41" spans="1:9" ht="16.5" thickBot="1">
      <c r="A41" s="215"/>
      <c r="B41" s="405"/>
      <c r="C41" s="405"/>
      <c r="D41" s="405"/>
      <c r="E41" s="406" t="s">
        <v>98</v>
      </c>
      <c r="F41" s="407"/>
      <c r="G41" s="407"/>
      <c r="H41" s="408"/>
      <c r="I41" s="223"/>
    </row>
    <row r="42" spans="1:9" ht="16.5" thickBot="1">
      <c r="A42" s="215"/>
      <c r="B42" s="242"/>
      <c r="C42" s="15"/>
      <c r="D42" s="15"/>
      <c r="E42" s="227" t="s">
        <v>99</v>
      </c>
      <c r="F42" s="227">
        <f xml:space="preserve"> COUNTIF(E7:E39,"ممتاز")</f>
        <v>0</v>
      </c>
      <c r="G42" s="409" t="s">
        <v>108</v>
      </c>
      <c r="H42" s="410"/>
      <c r="I42" s="223"/>
    </row>
    <row r="43" spans="1:9" ht="16.5" thickBot="1">
      <c r="A43" s="215"/>
      <c r="B43" s="242"/>
      <c r="C43" s="15"/>
      <c r="D43" s="15"/>
      <c r="E43" s="227" t="s">
        <v>101</v>
      </c>
      <c r="F43" s="227">
        <f xml:space="preserve"> COUNTIF(E7:E39,"جيد")</f>
        <v>0</v>
      </c>
      <c r="G43" s="240" t="s">
        <v>106</v>
      </c>
      <c r="H43" s="227">
        <f t="array" ref="H43">MIN(IF(ISERROR(D7:D39),"",D7:D39))</f>
        <v>0</v>
      </c>
      <c r="I43" s="223"/>
    </row>
    <row r="44" spans="1:9" ht="16.5" thickBot="1">
      <c r="A44" s="215"/>
      <c r="B44" s="243"/>
      <c r="C44" s="239"/>
      <c r="D44" s="15"/>
      <c r="E44" s="227" t="s">
        <v>100</v>
      </c>
      <c r="F44" s="227">
        <f xml:space="preserve"> COUNTIF(E7:E39,"جيد جدا")</f>
        <v>0</v>
      </c>
      <c r="G44" s="240" t="s">
        <v>107</v>
      </c>
      <c r="H44" s="227">
        <f t="array" ref="H44">MAX(IF(ISERROR(D7:D39),"",D7:D39))</f>
        <v>0</v>
      </c>
      <c r="I44" s="223"/>
    </row>
    <row r="45" spans="1:9" ht="16.5" thickBot="1">
      <c r="A45" s="215"/>
      <c r="B45" s="243"/>
      <c r="C45" s="15"/>
      <c r="D45" s="15"/>
      <c r="E45" s="227" t="s">
        <v>102</v>
      </c>
      <c r="F45" s="227">
        <f xml:space="preserve"> COUNTIF(E7:E39,"مقبول")</f>
        <v>0</v>
      </c>
      <c r="I45" s="223"/>
    </row>
    <row r="46" spans="1:9" ht="16.5" thickBot="1">
      <c r="A46" s="215"/>
      <c r="B46" s="243"/>
      <c r="C46" s="15"/>
      <c r="D46" s="15"/>
      <c r="E46" s="227" t="s">
        <v>103</v>
      </c>
      <c r="F46" s="227">
        <f xml:space="preserve"> COUNTIF(E7:E39,"ضعيف")</f>
        <v>0</v>
      </c>
      <c r="I46" s="215"/>
    </row>
    <row r="47" spans="1:9">
      <c r="A47" s="215"/>
      <c r="B47" s="215"/>
      <c r="C47" s="215"/>
      <c r="D47" s="215"/>
      <c r="G47" s="215"/>
      <c r="H47" s="215"/>
      <c r="I47" s="215"/>
    </row>
    <row r="48" spans="1:9" ht="14.25" customHeight="1">
      <c r="A48" s="215"/>
      <c r="B48" s="215"/>
      <c r="C48" s="215"/>
      <c r="D48" s="215"/>
      <c r="E48" s="244"/>
      <c r="F48" s="244"/>
      <c r="G48" s="244"/>
      <c r="H48" s="244"/>
      <c r="I48" s="215"/>
    </row>
    <row r="49" spans="1:9" ht="14.25" customHeight="1">
      <c r="A49" s="215"/>
      <c r="B49" s="215"/>
      <c r="C49" s="215"/>
      <c r="D49" s="215"/>
      <c r="E49" s="411" t="s">
        <v>109</v>
      </c>
      <c r="F49" s="411"/>
      <c r="G49" s="405">
        <f>بيانات!D8</f>
        <v>0</v>
      </c>
      <c r="H49" s="405"/>
      <c r="I49" s="215"/>
    </row>
    <row r="50" spans="1:9" ht="15.75">
      <c r="A50" s="215"/>
      <c r="B50" s="215"/>
      <c r="C50" s="215"/>
      <c r="D50" s="215"/>
      <c r="E50" s="215"/>
      <c r="G50" s="245"/>
      <c r="H50" s="15"/>
      <c r="I50" s="215"/>
    </row>
    <row r="51" spans="1:9">
      <c r="A51" s="234"/>
      <c r="B51" s="412" t="s">
        <v>42</v>
      </c>
      <c r="C51" s="412"/>
      <c r="D51" s="412"/>
      <c r="E51" s="412"/>
      <c r="F51" s="412"/>
      <c r="G51" s="412"/>
      <c r="H51" s="412"/>
    </row>
    <row r="52" spans="1:9">
      <c r="A52" s="234"/>
      <c r="B52" s="413" t="s">
        <v>95</v>
      </c>
      <c r="C52" s="413"/>
      <c r="D52" s="230"/>
      <c r="E52" s="230"/>
      <c r="F52" s="234"/>
      <c r="G52" s="231" t="s">
        <v>41</v>
      </c>
      <c r="H52" s="234"/>
    </row>
    <row r="53" spans="1:9" ht="15.75">
      <c r="A53" s="234"/>
      <c r="B53" s="413" t="s">
        <v>96</v>
      </c>
      <c r="C53" s="413"/>
      <c r="D53" s="230"/>
      <c r="E53" s="230"/>
      <c r="F53" s="234"/>
      <c r="G53" s="232" t="s">
        <v>51</v>
      </c>
      <c r="H53" s="234"/>
    </row>
    <row r="54" spans="1:9" ht="15" thickBot="1">
      <c r="A54" s="234"/>
      <c r="B54" s="414" t="s">
        <v>50</v>
      </c>
      <c r="C54" s="414"/>
      <c r="D54" s="233"/>
      <c r="E54" s="233"/>
      <c r="F54" s="238"/>
      <c r="G54" s="228" t="s">
        <v>97</v>
      </c>
      <c r="H54" s="229" t="str">
        <f>بيانات!G7</f>
        <v>أول 4</v>
      </c>
    </row>
    <row r="55" spans="1:9" ht="17.25" thickTop="1" thickBot="1">
      <c r="A55" s="215"/>
      <c r="B55" s="418" t="s">
        <v>105</v>
      </c>
      <c r="C55" s="418"/>
      <c r="D55" s="418"/>
      <c r="E55" s="418"/>
      <c r="F55" s="418"/>
      <c r="G55" s="247" t="s">
        <v>110</v>
      </c>
      <c r="H55" s="246">
        <f>بيانات!I32</f>
        <v>0</v>
      </c>
    </row>
    <row r="56" spans="1:9" ht="17.25" thickTop="1" thickBot="1">
      <c r="A56" s="215"/>
      <c r="B56" s="224" t="s">
        <v>0</v>
      </c>
      <c r="C56" s="224" t="s">
        <v>62</v>
      </c>
      <c r="D56" s="224" t="s">
        <v>104</v>
      </c>
      <c r="E56" s="224" t="s">
        <v>4</v>
      </c>
      <c r="F56" s="415" t="s">
        <v>47</v>
      </c>
      <c r="G56" s="416"/>
      <c r="H56" s="417"/>
    </row>
    <row r="57" spans="1:9" ht="17.100000000000001" customHeight="1" thickTop="1" thickBot="1">
      <c r="A57" s="215"/>
      <c r="B57" s="224">
        <v>1</v>
      </c>
      <c r="C57" s="225">
        <f>بيانات!C11</f>
        <v>0</v>
      </c>
      <c r="D57" s="226" t="e">
        <f>'متابعة 2'!V8</f>
        <v>#DIV/0!</v>
      </c>
      <c r="E57" s="226" t="e">
        <f>'متابعة 2'!X8</f>
        <v>#DIV/0!</v>
      </c>
      <c r="F57" s="402"/>
      <c r="G57" s="403"/>
      <c r="H57" s="404"/>
    </row>
    <row r="58" spans="1:9" ht="17.100000000000001" customHeight="1" thickTop="1" thickBot="1">
      <c r="A58" s="215"/>
      <c r="B58" s="224">
        <v>2</v>
      </c>
      <c r="C58" s="225">
        <f>بيانات!C12</f>
        <v>0</v>
      </c>
      <c r="D58" s="226" t="e">
        <f>'متابعة 2'!V9</f>
        <v>#DIV/0!</v>
      </c>
      <c r="E58" s="226" t="e">
        <f>'متابعة 2'!X9</f>
        <v>#DIV/0!</v>
      </c>
      <c r="F58" s="402"/>
      <c r="G58" s="403"/>
      <c r="H58" s="404"/>
    </row>
    <row r="59" spans="1:9" ht="17.100000000000001" customHeight="1" thickTop="1" thickBot="1">
      <c r="A59" s="215"/>
      <c r="B59" s="224">
        <v>3</v>
      </c>
      <c r="C59" s="225">
        <f>بيانات!C13</f>
        <v>0</v>
      </c>
      <c r="D59" s="226" t="e">
        <f>'متابعة 2'!V10</f>
        <v>#DIV/0!</v>
      </c>
      <c r="E59" s="226" t="e">
        <f>'متابعة 2'!X10</f>
        <v>#DIV/0!</v>
      </c>
      <c r="F59" s="402"/>
      <c r="G59" s="403"/>
      <c r="H59" s="404"/>
    </row>
    <row r="60" spans="1:9" ht="17.100000000000001" customHeight="1" thickTop="1" thickBot="1">
      <c r="A60" s="215"/>
      <c r="B60" s="224">
        <v>4</v>
      </c>
      <c r="C60" s="225">
        <f>بيانات!C14</f>
        <v>0</v>
      </c>
      <c r="D60" s="226" t="e">
        <f>'متابعة 2'!V11</f>
        <v>#DIV/0!</v>
      </c>
      <c r="E60" s="226" t="e">
        <f>'متابعة 2'!X11</f>
        <v>#DIV/0!</v>
      </c>
      <c r="F60" s="402"/>
      <c r="G60" s="403"/>
      <c r="H60" s="404"/>
    </row>
    <row r="61" spans="1:9" ht="17.100000000000001" customHeight="1" thickTop="1" thickBot="1">
      <c r="A61" s="215"/>
      <c r="B61" s="224">
        <v>5</v>
      </c>
      <c r="C61" s="225">
        <f>بيانات!C15</f>
        <v>0</v>
      </c>
      <c r="D61" s="226" t="e">
        <f>'متابعة 2'!V12</f>
        <v>#DIV/0!</v>
      </c>
      <c r="E61" s="226" t="e">
        <f>'متابعة 2'!X12</f>
        <v>#DIV/0!</v>
      </c>
      <c r="F61" s="402"/>
      <c r="G61" s="403"/>
      <c r="H61" s="404"/>
    </row>
    <row r="62" spans="1:9" ht="17.100000000000001" customHeight="1" thickTop="1" thickBot="1">
      <c r="A62" s="215"/>
      <c r="B62" s="224">
        <v>6</v>
      </c>
      <c r="C62" s="225">
        <f>بيانات!C16</f>
        <v>0</v>
      </c>
      <c r="D62" s="226" t="e">
        <f>'متابعة 2'!V13</f>
        <v>#DIV/0!</v>
      </c>
      <c r="E62" s="226" t="e">
        <f>'متابعة 2'!X13</f>
        <v>#DIV/0!</v>
      </c>
      <c r="F62" s="402"/>
      <c r="G62" s="403"/>
      <c r="H62" s="404"/>
    </row>
    <row r="63" spans="1:9" ht="17.100000000000001" customHeight="1" thickTop="1" thickBot="1">
      <c r="A63" s="215"/>
      <c r="B63" s="224">
        <v>7</v>
      </c>
      <c r="C63" s="225">
        <f>بيانات!C17</f>
        <v>0</v>
      </c>
      <c r="D63" s="226" t="e">
        <f>'متابعة 2'!V14</f>
        <v>#DIV/0!</v>
      </c>
      <c r="E63" s="226" t="e">
        <f>'متابعة 2'!X14</f>
        <v>#DIV/0!</v>
      </c>
      <c r="F63" s="402"/>
      <c r="G63" s="403"/>
      <c r="H63" s="404"/>
    </row>
    <row r="64" spans="1:9" ht="17.100000000000001" customHeight="1" thickTop="1" thickBot="1">
      <c r="A64" s="215"/>
      <c r="B64" s="224">
        <v>8</v>
      </c>
      <c r="C64" s="225">
        <f>بيانات!C18</f>
        <v>0</v>
      </c>
      <c r="D64" s="226" t="e">
        <f>'متابعة 2'!V15</f>
        <v>#DIV/0!</v>
      </c>
      <c r="E64" s="226" t="e">
        <f>'متابعة 2'!X15</f>
        <v>#DIV/0!</v>
      </c>
      <c r="F64" s="402"/>
      <c r="G64" s="403"/>
      <c r="H64" s="404"/>
    </row>
    <row r="65" spans="1:8" ht="17.100000000000001" customHeight="1" thickTop="1" thickBot="1">
      <c r="A65" s="215"/>
      <c r="B65" s="224">
        <v>9</v>
      </c>
      <c r="C65" s="225">
        <f>بيانات!C19</f>
        <v>0</v>
      </c>
      <c r="D65" s="226" t="e">
        <f>'متابعة 2'!V16</f>
        <v>#DIV/0!</v>
      </c>
      <c r="E65" s="226" t="e">
        <f>'متابعة 2'!X16</f>
        <v>#DIV/0!</v>
      </c>
      <c r="F65" s="402"/>
      <c r="G65" s="403"/>
      <c r="H65" s="404"/>
    </row>
    <row r="66" spans="1:8" ht="17.100000000000001" customHeight="1" thickTop="1" thickBot="1">
      <c r="A66" s="215"/>
      <c r="B66" s="224">
        <v>10</v>
      </c>
      <c r="C66" s="225">
        <f>بيانات!C20</f>
        <v>0</v>
      </c>
      <c r="D66" s="226" t="e">
        <f>'متابعة 2'!V17</f>
        <v>#DIV/0!</v>
      </c>
      <c r="E66" s="226" t="e">
        <f>'متابعة 2'!X17</f>
        <v>#DIV/0!</v>
      </c>
      <c r="F66" s="402"/>
      <c r="G66" s="403"/>
      <c r="H66" s="404"/>
    </row>
    <row r="67" spans="1:8" ht="17.100000000000001" customHeight="1" thickTop="1" thickBot="1">
      <c r="A67" s="215"/>
      <c r="B67" s="224">
        <v>11</v>
      </c>
      <c r="C67" s="225">
        <f>بيانات!C21</f>
        <v>0</v>
      </c>
      <c r="D67" s="226" t="e">
        <f>'متابعة 2'!V18</f>
        <v>#DIV/0!</v>
      </c>
      <c r="E67" s="226" t="e">
        <f>'متابعة 2'!X18</f>
        <v>#DIV/0!</v>
      </c>
      <c r="F67" s="402"/>
      <c r="G67" s="403"/>
      <c r="H67" s="404"/>
    </row>
    <row r="68" spans="1:8" ht="17.100000000000001" customHeight="1" thickTop="1" thickBot="1">
      <c r="A68" s="215"/>
      <c r="B68" s="224">
        <v>12</v>
      </c>
      <c r="C68" s="225">
        <f>بيانات!C22</f>
        <v>0</v>
      </c>
      <c r="D68" s="226" t="e">
        <f>'متابعة 2'!V19</f>
        <v>#DIV/0!</v>
      </c>
      <c r="E68" s="226" t="e">
        <f>'متابعة 2'!X19</f>
        <v>#DIV/0!</v>
      </c>
      <c r="F68" s="402"/>
      <c r="G68" s="403"/>
      <c r="H68" s="404"/>
    </row>
    <row r="69" spans="1:8" ht="17.100000000000001" customHeight="1" thickTop="1" thickBot="1">
      <c r="A69" s="215"/>
      <c r="B69" s="224">
        <v>13</v>
      </c>
      <c r="C69" s="225">
        <f>بيانات!C23</f>
        <v>0</v>
      </c>
      <c r="D69" s="226" t="e">
        <f>'متابعة 2'!V20</f>
        <v>#DIV/0!</v>
      </c>
      <c r="E69" s="226" t="e">
        <f>'متابعة 2'!X20</f>
        <v>#DIV/0!</v>
      </c>
      <c r="F69" s="402"/>
      <c r="G69" s="403"/>
      <c r="H69" s="404"/>
    </row>
    <row r="70" spans="1:8" ht="17.100000000000001" customHeight="1" thickTop="1" thickBot="1">
      <c r="A70" s="215"/>
      <c r="B70" s="224">
        <v>14</v>
      </c>
      <c r="C70" s="225">
        <f>بيانات!C24</f>
        <v>0</v>
      </c>
      <c r="D70" s="226" t="e">
        <f>'متابعة 2'!V21</f>
        <v>#DIV/0!</v>
      </c>
      <c r="E70" s="226" t="e">
        <f>'متابعة 2'!X21</f>
        <v>#DIV/0!</v>
      </c>
      <c r="F70" s="402"/>
      <c r="G70" s="403"/>
      <c r="H70" s="404"/>
    </row>
    <row r="71" spans="1:8" ht="17.100000000000001" customHeight="1" thickTop="1" thickBot="1">
      <c r="A71" s="215"/>
      <c r="B71" s="224">
        <v>15</v>
      </c>
      <c r="C71" s="225">
        <f>بيانات!C25</f>
        <v>0</v>
      </c>
      <c r="D71" s="226" t="e">
        <f>'متابعة 2'!V22</f>
        <v>#DIV/0!</v>
      </c>
      <c r="E71" s="226" t="e">
        <f>'متابعة 2'!X22</f>
        <v>#DIV/0!</v>
      </c>
      <c r="F71" s="402"/>
      <c r="G71" s="403"/>
      <c r="H71" s="404"/>
    </row>
    <row r="72" spans="1:8" ht="17.100000000000001" customHeight="1" thickTop="1" thickBot="1">
      <c r="A72" s="215"/>
      <c r="B72" s="224">
        <v>16</v>
      </c>
      <c r="C72" s="225">
        <f>بيانات!C26</f>
        <v>0</v>
      </c>
      <c r="D72" s="226" t="e">
        <f>'متابعة 2'!V23</f>
        <v>#DIV/0!</v>
      </c>
      <c r="E72" s="226" t="e">
        <f>'متابعة 2'!X23</f>
        <v>#DIV/0!</v>
      </c>
      <c r="F72" s="402"/>
      <c r="G72" s="403"/>
      <c r="H72" s="404"/>
    </row>
    <row r="73" spans="1:8" ht="17.100000000000001" customHeight="1" thickTop="1" thickBot="1">
      <c r="A73" s="215"/>
      <c r="B73" s="224">
        <v>17</v>
      </c>
      <c r="C73" s="225">
        <f>بيانات!C27</f>
        <v>0</v>
      </c>
      <c r="D73" s="226" t="e">
        <f>'متابعة 2'!V24</f>
        <v>#DIV/0!</v>
      </c>
      <c r="E73" s="226" t="e">
        <f>'متابعة 2'!X24</f>
        <v>#DIV/0!</v>
      </c>
      <c r="F73" s="402"/>
      <c r="G73" s="403"/>
      <c r="H73" s="404"/>
    </row>
    <row r="74" spans="1:8" ht="17.100000000000001" customHeight="1" thickTop="1" thickBot="1">
      <c r="A74" s="215"/>
      <c r="B74" s="224">
        <v>18</v>
      </c>
      <c r="C74" s="225">
        <f>بيانات!C28</f>
        <v>0</v>
      </c>
      <c r="D74" s="226" t="e">
        <f>'متابعة 2'!V25</f>
        <v>#DIV/0!</v>
      </c>
      <c r="E74" s="226" t="e">
        <f>'متابعة 2'!X25</f>
        <v>#DIV/0!</v>
      </c>
      <c r="F74" s="402"/>
      <c r="G74" s="403"/>
      <c r="H74" s="404"/>
    </row>
    <row r="75" spans="1:8" ht="17.100000000000001" customHeight="1" thickTop="1" thickBot="1">
      <c r="A75" s="215"/>
      <c r="B75" s="224">
        <v>19</v>
      </c>
      <c r="C75" s="225">
        <f>بيانات!C29</f>
        <v>0</v>
      </c>
      <c r="D75" s="226" t="e">
        <f>'متابعة 2'!V26</f>
        <v>#DIV/0!</v>
      </c>
      <c r="E75" s="226" t="e">
        <f>'متابعة 2'!X26</f>
        <v>#DIV/0!</v>
      </c>
      <c r="F75" s="402"/>
      <c r="G75" s="403"/>
      <c r="H75" s="404"/>
    </row>
    <row r="76" spans="1:8" ht="17.100000000000001" customHeight="1" thickTop="1" thickBot="1">
      <c r="A76" s="215"/>
      <c r="B76" s="224">
        <v>20</v>
      </c>
      <c r="C76" s="225">
        <f>بيانات!C30</f>
        <v>0</v>
      </c>
      <c r="D76" s="226" t="e">
        <f>'متابعة 2'!V27</f>
        <v>#DIV/0!</v>
      </c>
      <c r="E76" s="226" t="e">
        <f>'متابعة 2'!X27</f>
        <v>#DIV/0!</v>
      </c>
      <c r="F76" s="402"/>
      <c r="G76" s="403"/>
      <c r="H76" s="404"/>
    </row>
    <row r="77" spans="1:8" ht="17.100000000000001" customHeight="1" thickTop="1" thickBot="1">
      <c r="A77" s="215"/>
      <c r="B77" s="224">
        <v>21</v>
      </c>
      <c r="C77" s="225">
        <f>بيانات!C31</f>
        <v>0</v>
      </c>
      <c r="D77" s="226" t="e">
        <f>'متابعة 2'!V28</f>
        <v>#DIV/0!</v>
      </c>
      <c r="E77" s="226" t="e">
        <f>'متابعة 2'!X28</f>
        <v>#DIV/0!</v>
      </c>
      <c r="F77" s="402"/>
      <c r="G77" s="403"/>
      <c r="H77" s="404"/>
    </row>
    <row r="78" spans="1:8" ht="17.100000000000001" customHeight="1" thickTop="1" thickBot="1">
      <c r="A78" s="215"/>
      <c r="B78" s="224">
        <v>22</v>
      </c>
      <c r="C78" s="225">
        <f>بيانات!C32</f>
        <v>0</v>
      </c>
      <c r="D78" s="226" t="e">
        <f>'متابعة 2'!V29</f>
        <v>#DIV/0!</v>
      </c>
      <c r="E78" s="226" t="e">
        <f>'متابعة 2'!X29</f>
        <v>#DIV/0!</v>
      </c>
      <c r="F78" s="402"/>
      <c r="G78" s="403"/>
      <c r="H78" s="404"/>
    </row>
    <row r="79" spans="1:8" ht="17.100000000000001" customHeight="1" thickTop="1" thickBot="1">
      <c r="A79" s="215"/>
      <c r="B79" s="224">
        <v>23</v>
      </c>
      <c r="C79" s="225">
        <f>بيانات!C33</f>
        <v>0</v>
      </c>
      <c r="D79" s="226" t="e">
        <f>'متابعة 2'!V30</f>
        <v>#DIV/0!</v>
      </c>
      <c r="E79" s="226" t="e">
        <f>'متابعة 2'!X30</f>
        <v>#DIV/0!</v>
      </c>
      <c r="F79" s="402"/>
      <c r="G79" s="403"/>
      <c r="H79" s="404"/>
    </row>
    <row r="80" spans="1:8" ht="17.100000000000001" customHeight="1" thickTop="1" thickBot="1">
      <c r="A80" s="215"/>
      <c r="B80" s="224">
        <v>24</v>
      </c>
      <c r="C80" s="225">
        <f>بيانات!C34</f>
        <v>0</v>
      </c>
      <c r="D80" s="226" t="e">
        <f>'متابعة 2'!V31</f>
        <v>#DIV/0!</v>
      </c>
      <c r="E80" s="226" t="e">
        <f>'متابعة 2'!X31</f>
        <v>#DIV/0!</v>
      </c>
      <c r="F80" s="402"/>
      <c r="G80" s="403"/>
      <c r="H80" s="404"/>
    </row>
    <row r="81" spans="1:8" ht="17.100000000000001" customHeight="1" thickTop="1" thickBot="1">
      <c r="A81" s="215"/>
      <c r="B81" s="224">
        <v>25</v>
      </c>
      <c r="C81" s="225">
        <f>بيانات!C35</f>
        <v>0</v>
      </c>
      <c r="D81" s="226" t="e">
        <f>'متابعة 2'!V32</f>
        <v>#DIV/0!</v>
      </c>
      <c r="E81" s="226" t="e">
        <f>'متابعة 2'!X32</f>
        <v>#DIV/0!</v>
      </c>
      <c r="F81" s="402"/>
      <c r="G81" s="403"/>
      <c r="H81" s="404"/>
    </row>
    <row r="82" spans="1:8" ht="17.100000000000001" customHeight="1" thickTop="1" thickBot="1">
      <c r="A82" s="215"/>
      <c r="B82" s="224">
        <v>26</v>
      </c>
      <c r="C82" s="225">
        <f>بيانات!C36</f>
        <v>0</v>
      </c>
      <c r="D82" s="226" t="e">
        <f>'متابعة 2'!V33</f>
        <v>#DIV/0!</v>
      </c>
      <c r="E82" s="226" t="e">
        <f>'متابعة 2'!X33</f>
        <v>#DIV/0!</v>
      </c>
      <c r="F82" s="402"/>
      <c r="G82" s="403"/>
      <c r="H82" s="404"/>
    </row>
    <row r="83" spans="1:8" ht="17.100000000000001" customHeight="1" thickTop="1" thickBot="1">
      <c r="A83" s="215"/>
      <c r="B83" s="224">
        <v>27</v>
      </c>
      <c r="C83" s="225">
        <f>بيانات!C37</f>
        <v>0</v>
      </c>
      <c r="D83" s="226" t="e">
        <f>'متابعة 2'!V34</f>
        <v>#DIV/0!</v>
      </c>
      <c r="E83" s="226" t="e">
        <f>'متابعة 2'!X34</f>
        <v>#DIV/0!</v>
      </c>
      <c r="F83" s="402"/>
      <c r="G83" s="403"/>
      <c r="H83" s="404"/>
    </row>
    <row r="84" spans="1:8" ht="17.100000000000001" customHeight="1" thickTop="1" thickBot="1">
      <c r="A84" s="215"/>
      <c r="B84" s="224">
        <v>28</v>
      </c>
      <c r="C84" s="225">
        <f>بيانات!C38</f>
        <v>0</v>
      </c>
      <c r="D84" s="226" t="e">
        <f>'متابعة 2'!V35</f>
        <v>#DIV/0!</v>
      </c>
      <c r="E84" s="226" t="e">
        <f>'متابعة 2'!X35</f>
        <v>#DIV/0!</v>
      </c>
      <c r="F84" s="402"/>
      <c r="G84" s="403"/>
      <c r="H84" s="404"/>
    </row>
    <row r="85" spans="1:8" ht="17.100000000000001" customHeight="1" thickTop="1" thickBot="1">
      <c r="A85" s="215"/>
      <c r="B85" s="224">
        <v>29</v>
      </c>
      <c r="C85" s="225">
        <f>بيانات!C39</f>
        <v>0</v>
      </c>
      <c r="D85" s="226" t="e">
        <f>'متابعة 2'!V36</f>
        <v>#DIV/0!</v>
      </c>
      <c r="E85" s="226" t="e">
        <f>'متابعة 2'!X36</f>
        <v>#DIV/0!</v>
      </c>
      <c r="F85" s="402"/>
      <c r="G85" s="403"/>
      <c r="H85" s="404"/>
    </row>
    <row r="86" spans="1:8" ht="17.100000000000001" customHeight="1" thickTop="1" thickBot="1">
      <c r="A86" s="215"/>
      <c r="B86" s="224">
        <v>30</v>
      </c>
      <c r="C86" s="225">
        <f>بيانات!C40</f>
        <v>0</v>
      </c>
      <c r="D86" s="226" t="e">
        <f>'متابعة 2'!V37</f>
        <v>#DIV/0!</v>
      </c>
      <c r="E86" s="226" t="e">
        <f>'متابعة 2'!X37</f>
        <v>#DIV/0!</v>
      </c>
      <c r="F86" s="402"/>
      <c r="G86" s="403"/>
      <c r="H86" s="404"/>
    </row>
    <row r="87" spans="1:8" ht="17.100000000000001" customHeight="1" thickTop="1" thickBot="1">
      <c r="A87" s="215"/>
      <c r="B87" s="224">
        <v>31</v>
      </c>
      <c r="C87" s="225">
        <f>بيانات!C41</f>
        <v>0</v>
      </c>
      <c r="D87" s="226" t="e">
        <f>'متابعة 2'!V38</f>
        <v>#DIV/0!</v>
      </c>
      <c r="E87" s="226" t="e">
        <f>'متابعة 2'!X38</f>
        <v>#DIV/0!</v>
      </c>
      <c r="F87" s="402"/>
      <c r="G87" s="403"/>
      <c r="H87" s="404"/>
    </row>
    <row r="88" spans="1:8" ht="17.100000000000001" customHeight="1" thickTop="1" thickBot="1">
      <c r="A88" s="215"/>
      <c r="B88" s="224">
        <v>32</v>
      </c>
      <c r="C88" s="225">
        <f>بيانات!C42</f>
        <v>0</v>
      </c>
      <c r="D88" s="226" t="e">
        <f>'متابعة 2'!V39</f>
        <v>#DIV/0!</v>
      </c>
      <c r="E88" s="226" t="e">
        <f>'متابعة 2'!X39</f>
        <v>#DIV/0!</v>
      </c>
      <c r="F88" s="402"/>
      <c r="G88" s="403"/>
      <c r="H88" s="404"/>
    </row>
    <row r="89" spans="1:8" ht="17.100000000000001" customHeight="1" thickTop="1" thickBot="1">
      <c r="A89" s="215"/>
      <c r="B89" s="224">
        <v>33</v>
      </c>
      <c r="C89" s="225">
        <f>بيانات!C43</f>
        <v>0</v>
      </c>
      <c r="D89" s="226" t="e">
        <f>'متابعة 2'!V40</f>
        <v>#DIV/0!</v>
      </c>
      <c r="E89" s="226" t="e">
        <f>'متابعة 2'!X40</f>
        <v>#DIV/0!</v>
      </c>
      <c r="F89" s="402"/>
      <c r="G89" s="403"/>
      <c r="H89" s="404"/>
    </row>
    <row r="90" spans="1:8" ht="17.25" thickTop="1" thickBot="1">
      <c r="A90" s="215"/>
      <c r="B90" s="223"/>
      <c r="C90" s="223"/>
      <c r="D90" s="215"/>
      <c r="E90" s="215"/>
      <c r="F90" s="215"/>
      <c r="G90" s="215"/>
      <c r="H90" s="223"/>
    </row>
    <row r="91" spans="1:8" ht="16.5" thickBot="1">
      <c r="A91" s="215"/>
      <c r="B91" s="405"/>
      <c r="C91" s="405"/>
      <c r="D91" s="405"/>
      <c r="E91" s="406" t="s">
        <v>98</v>
      </c>
      <c r="F91" s="407"/>
      <c r="G91" s="407"/>
      <c r="H91" s="408"/>
    </row>
    <row r="92" spans="1:8" ht="16.5" thickBot="1">
      <c r="A92" s="215"/>
      <c r="B92" s="242"/>
      <c r="C92" s="15"/>
      <c r="D92" s="15"/>
      <c r="E92" s="227" t="s">
        <v>99</v>
      </c>
      <c r="F92" s="227">
        <f xml:space="preserve"> COUNTIF(E57:E89,"ممتاز")</f>
        <v>0</v>
      </c>
      <c r="G92" s="409" t="s">
        <v>108</v>
      </c>
      <c r="H92" s="410"/>
    </row>
    <row r="93" spans="1:8" ht="16.5" thickBot="1">
      <c r="A93" s="215"/>
      <c r="B93" s="242"/>
      <c r="C93" s="15"/>
      <c r="D93" s="15"/>
      <c r="E93" s="227" t="s">
        <v>101</v>
      </c>
      <c r="F93" s="227">
        <f xml:space="preserve"> COUNTIF(E57:E89,"جيد")</f>
        <v>0</v>
      </c>
      <c r="G93" s="240" t="s">
        <v>106</v>
      </c>
      <c r="H93" s="227">
        <f t="array" ref="H93">MIN(IF(ISERROR(D57:D89),"",D57:D89))</f>
        <v>0</v>
      </c>
    </row>
    <row r="94" spans="1:8" ht="16.5" thickBot="1">
      <c r="A94" s="215"/>
      <c r="B94" s="243"/>
      <c r="C94" s="239"/>
      <c r="D94" s="15"/>
      <c r="E94" s="227" t="s">
        <v>100</v>
      </c>
      <c r="F94" s="227">
        <f xml:space="preserve"> COUNTIF(E57:E89,"جيد جدا")</f>
        <v>0</v>
      </c>
      <c r="G94" s="240" t="s">
        <v>107</v>
      </c>
      <c r="H94" s="227">
        <f t="array" ref="H94">MAX(IF(ISERROR(D57:D89),"",D57:D89))</f>
        <v>0</v>
      </c>
    </row>
    <row r="95" spans="1:8" ht="16.5" thickBot="1">
      <c r="A95" s="215"/>
      <c r="B95" s="243"/>
      <c r="C95" s="15"/>
      <c r="D95" s="15"/>
      <c r="E95" s="227" t="s">
        <v>102</v>
      </c>
      <c r="F95" s="227">
        <f xml:space="preserve"> COUNTIF(E57:E89,"مقبول")</f>
        <v>0</v>
      </c>
      <c r="G95" s="215"/>
      <c r="H95" s="215"/>
    </row>
    <row r="96" spans="1:8" ht="16.5" thickBot="1">
      <c r="A96" s="215"/>
      <c r="B96" s="243"/>
      <c r="C96" s="15"/>
      <c r="D96" s="15"/>
      <c r="E96" s="227" t="s">
        <v>103</v>
      </c>
      <c r="F96" s="227">
        <f xml:space="preserve"> COUNTIF(E57:E89,"ضعيف")</f>
        <v>0</v>
      </c>
      <c r="G96" s="215"/>
      <c r="H96" s="215"/>
    </row>
    <row r="97" spans="1:8">
      <c r="A97" s="215"/>
      <c r="B97" s="215"/>
      <c r="C97" s="215"/>
      <c r="D97" s="215"/>
      <c r="E97" s="215"/>
      <c r="F97" s="215"/>
      <c r="G97" s="215"/>
      <c r="H97" s="215"/>
    </row>
    <row r="98" spans="1:8" ht="18">
      <c r="A98" s="215"/>
      <c r="B98" s="215"/>
      <c r="C98" s="215"/>
      <c r="D98" s="215"/>
      <c r="E98" s="411" t="s">
        <v>109</v>
      </c>
      <c r="F98" s="411"/>
      <c r="G98" s="405">
        <f>بيانات!D8</f>
        <v>0</v>
      </c>
      <c r="H98" s="405"/>
    </row>
    <row r="99" spans="1:8" ht="19.5" customHeight="1">
      <c r="A99" s="215"/>
      <c r="B99" s="215"/>
      <c r="C99" s="215"/>
      <c r="D99" s="215"/>
    </row>
    <row r="100" spans="1:8">
      <c r="A100" s="234"/>
      <c r="B100" s="412" t="s">
        <v>42</v>
      </c>
      <c r="C100" s="412"/>
      <c r="D100" s="412"/>
      <c r="E100" s="412"/>
      <c r="F100" s="412"/>
      <c r="G100" s="412"/>
      <c r="H100" s="412"/>
    </row>
    <row r="101" spans="1:8">
      <c r="A101" s="234"/>
      <c r="B101" s="413" t="s">
        <v>95</v>
      </c>
      <c r="C101" s="413"/>
      <c r="D101" s="236"/>
      <c r="E101" s="236"/>
      <c r="F101" s="234"/>
      <c r="G101" s="231" t="s">
        <v>41</v>
      </c>
      <c r="H101" s="234"/>
    </row>
    <row r="102" spans="1:8" ht="15.75">
      <c r="A102" s="234"/>
      <c r="B102" s="413" t="s">
        <v>96</v>
      </c>
      <c r="C102" s="413"/>
      <c r="D102" s="236"/>
      <c r="E102" s="236"/>
      <c r="F102" s="234"/>
      <c r="G102" s="232" t="s">
        <v>51</v>
      </c>
      <c r="H102" s="234"/>
    </row>
    <row r="103" spans="1:8" ht="15" thickBot="1">
      <c r="A103" s="234"/>
      <c r="B103" s="414" t="s">
        <v>50</v>
      </c>
      <c r="C103" s="414"/>
      <c r="D103" s="237"/>
      <c r="E103" s="237"/>
      <c r="F103" s="238"/>
      <c r="G103" s="228" t="s">
        <v>97</v>
      </c>
      <c r="H103" s="229" t="str">
        <f>بيانات!G7</f>
        <v>أول 4</v>
      </c>
    </row>
    <row r="104" spans="1:8" ht="17.25" thickTop="1" thickBot="1">
      <c r="A104" s="221"/>
      <c r="B104" s="418" t="s">
        <v>105</v>
      </c>
      <c r="C104" s="418"/>
      <c r="D104" s="418"/>
      <c r="E104" s="418"/>
      <c r="F104" s="418"/>
      <c r="G104" s="247" t="s">
        <v>110</v>
      </c>
      <c r="H104" s="246">
        <f>بيانات!I33</f>
        <v>0</v>
      </c>
    </row>
    <row r="105" spans="1:8" ht="17.25" thickTop="1" thickBot="1">
      <c r="A105" s="221"/>
      <c r="B105" s="224" t="s">
        <v>0</v>
      </c>
      <c r="C105" s="224" t="s">
        <v>62</v>
      </c>
      <c r="D105" s="224" t="s">
        <v>104</v>
      </c>
      <c r="E105" s="224" t="s">
        <v>4</v>
      </c>
      <c r="F105" s="415" t="s">
        <v>47</v>
      </c>
      <c r="G105" s="416"/>
      <c r="H105" s="417"/>
    </row>
    <row r="106" spans="1:8" ht="17.100000000000001" customHeight="1" thickTop="1" thickBot="1">
      <c r="A106" s="221"/>
      <c r="B106" s="224">
        <v>1</v>
      </c>
      <c r="C106" s="225">
        <f>بيانات!C11</f>
        <v>0</v>
      </c>
      <c r="D106" s="226" t="e">
        <f>'متابعة 3 '!V8</f>
        <v>#DIV/0!</v>
      </c>
      <c r="E106" s="226" t="e">
        <f>'متابعة 3 '!X8</f>
        <v>#DIV/0!</v>
      </c>
      <c r="F106" s="402"/>
      <c r="G106" s="403"/>
      <c r="H106" s="404"/>
    </row>
    <row r="107" spans="1:8" ht="17.100000000000001" customHeight="1" thickTop="1" thickBot="1">
      <c r="A107" s="221"/>
      <c r="B107" s="224">
        <v>2</v>
      </c>
      <c r="C107" s="225">
        <f>بيانات!C12</f>
        <v>0</v>
      </c>
      <c r="D107" s="226" t="e">
        <f>'متابعة 3 '!V9</f>
        <v>#DIV/0!</v>
      </c>
      <c r="E107" s="226" t="e">
        <f>'متابعة 3 '!X9</f>
        <v>#DIV/0!</v>
      </c>
      <c r="F107" s="402"/>
      <c r="G107" s="403"/>
      <c r="H107" s="404"/>
    </row>
    <row r="108" spans="1:8" ht="17.100000000000001" customHeight="1" thickTop="1" thickBot="1">
      <c r="A108" s="221"/>
      <c r="B108" s="224">
        <v>3</v>
      </c>
      <c r="C108" s="225">
        <f>بيانات!C13</f>
        <v>0</v>
      </c>
      <c r="D108" s="226" t="e">
        <f>'متابعة 3 '!V10</f>
        <v>#DIV/0!</v>
      </c>
      <c r="E108" s="226" t="e">
        <f>'متابعة 3 '!X10</f>
        <v>#DIV/0!</v>
      </c>
      <c r="F108" s="402"/>
      <c r="G108" s="403"/>
      <c r="H108" s="404"/>
    </row>
    <row r="109" spans="1:8" ht="17.100000000000001" customHeight="1" thickTop="1" thickBot="1">
      <c r="A109" s="221"/>
      <c r="B109" s="224">
        <v>4</v>
      </c>
      <c r="C109" s="225">
        <f>بيانات!C14</f>
        <v>0</v>
      </c>
      <c r="D109" s="226" t="e">
        <f>'متابعة 3 '!V11</f>
        <v>#DIV/0!</v>
      </c>
      <c r="E109" s="226" t="e">
        <f>'متابعة 3 '!X11</f>
        <v>#DIV/0!</v>
      </c>
      <c r="F109" s="402"/>
      <c r="G109" s="403"/>
      <c r="H109" s="404"/>
    </row>
    <row r="110" spans="1:8" ht="17.100000000000001" customHeight="1" thickTop="1" thickBot="1">
      <c r="A110" s="221"/>
      <c r="B110" s="224">
        <v>5</v>
      </c>
      <c r="C110" s="225">
        <f>بيانات!C15</f>
        <v>0</v>
      </c>
      <c r="D110" s="226" t="e">
        <f>'متابعة 3 '!V12</f>
        <v>#DIV/0!</v>
      </c>
      <c r="E110" s="226" t="e">
        <f>'متابعة 3 '!X12</f>
        <v>#DIV/0!</v>
      </c>
      <c r="F110" s="402"/>
      <c r="G110" s="403"/>
      <c r="H110" s="404"/>
    </row>
    <row r="111" spans="1:8" ht="17.100000000000001" customHeight="1" thickTop="1" thickBot="1">
      <c r="A111" s="221"/>
      <c r="B111" s="224">
        <v>6</v>
      </c>
      <c r="C111" s="225">
        <f>بيانات!C16</f>
        <v>0</v>
      </c>
      <c r="D111" s="226" t="e">
        <f>'متابعة 3 '!V13</f>
        <v>#DIV/0!</v>
      </c>
      <c r="E111" s="226" t="e">
        <f>'متابعة 3 '!X13</f>
        <v>#DIV/0!</v>
      </c>
      <c r="F111" s="402"/>
      <c r="G111" s="403"/>
      <c r="H111" s="404"/>
    </row>
    <row r="112" spans="1:8" ht="17.100000000000001" customHeight="1" thickTop="1" thickBot="1">
      <c r="A112" s="221"/>
      <c r="B112" s="224">
        <v>7</v>
      </c>
      <c r="C112" s="225">
        <f>بيانات!C17</f>
        <v>0</v>
      </c>
      <c r="D112" s="226" t="e">
        <f>'متابعة 3 '!V14</f>
        <v>#DIV/0!</v>
      </c>
      <c r="E112" s="226" t="e">
        <f>'متابعة 3 '!X14</f>
        <v>#DIV/0!</v>
      </c>
      <c r="F112" s="402"/>
      <c r="G112" s="403"/>
      <c r="H112" s="404"/>
    </row>
    <row r="113" spans="1:8" ht="17.100000000000001" customHeight="1" thickTop="1" thickBot="1">
      <c r="A113" s="221"/>
      <c r="B113" s="224">
        <v>8</v>
      </c>
      <c r="C113" s="225">
        <f>بيانات!C18</f>
        <v>0</v>
      </c>
      <c r="D113" s="226" t="e">
        <f>'متابعة 3 '!V15</f>
        <v>#DIV/0!</v>
      </c>
      <c r="E113" s="226" t="e">
        <f>'متابعة 3 '!X15</f>
        <v>#DIV/0!</v>
      </c>
      <c r="F113" s="402"/>
      <c r="G113" s="403"/>
      <c r="H113" s="404"/>
    </row>
    <row r="114" spans="1:8" ht="17.100000000000001" customHeight="1" thickTop="1" thickBot="1">
      <c r="A114" s="221"/>
      <c r="B114" s="224">
        <v>9</v>
      </c>
      <c r="C114" s="225">
        <f>بيانات!C19</f>
        <v>0</v>
      </c>
      <c r="D114" s="226" t="e">
        <f>'متابعة 3 '!V16</f>
        <v>#DIV/0!</v>
      </c>
      <c r="E114" s="226" t="e">
        <f>'متابعة 3 '!X16</f>
        <v>#DIV/0!</v>
      </c>
      <c r="F114" s="402"/>
      <c r="G114" s="403"/>
      <c r="H114" s="404"/>
    </row>
    <row r="115" spans="1:8" ht="17.100000000000001" customHeight="1" thickTop="1" thickBot="1">
      <c r="A115" s="221"/>
      <c r="B115" s="224">
        <v>10</v>
      </c>
      <c r="C115" s="225">
        <f>بيانات!C20</f>
        <v>0</v>
      </c>
      <c r="D115" s="226" t="e">
        <f>'متابعة 3 '!V17</f>
        <v>#DIV/0!</v>
      </c>
      <c r="E115" s="226" t="e">
        <f>'متابعة 3 '!X17</f>
        <v>#DIV/0!</v>
      </c>
      <c r="F115" s="402"/>
      <c r="G115" s="403"/>
      <c r="H115" s="404"/>
    </row>
    <row r="116" spans="1:8" ht="17.100000000000001" customHeight="1" thickTop="1" thickBot="1">
      <c r="A116" s="221"/>
      <c r="B116" s="224">
        <v>11</v>
      </c>
      <c r="C116" s="225">
        <f>بيانات!C21</f>
        <v>0</v>
      </c>
      <c r="D116" s="226" t="e">
        <f>'متابعة 3 '!V18</f>
        <v>#DIV/0!</v>
      </c>
      <c r="E116" s="226" t="e">
        <f>'متابعة 3 '!X18</f>
        <v>#DIV/0!</v>
      </c>
      <c r="F116" s="402"/>
      <c r="G116" s="403"/>
      <c r="H116" s="404"/>
    </row>
    <row r="117" spans="1:8" ht="17.100000000000001" customHeight="1" thickTop="1" thickBot="1">
      <c r="A117" s="221"/>
      <c r="B117" s="224">
        <v>12</v>
      </c>
      <c r="C117" s="225">
        <f>بيانات!C22</f>
        <v>0</v>
      </c>
      <c r="D117" s="226" t="e">
        <f>'متابعة 3 '!V19</f>
        <v>#DIV/0!</v>
      </c>
      <c r="E117" s="226" t="e">
        <f>'متابعة 3 '!X19</f>
        <v>#DIV/0!</v>
      </c>
      <c r="F117" s="402"/>
      <c r="G117" s="403"/>
      <c r="H117" s="404"/>
    </row>
    <row r="118" spans="1:8" ht="17.100000000000001" customHeight="1" thickTop="1" thickBot="1">
      <c r="A118" s="221"/>
      <c r="B118" s="224">
        <v>13</v>
      </c>
      <c r="C118" s="225">
        <f>بيانات!C23</f>
        <v>0</v>
      </c>
      <c r="D118" s="226" t="e">
        <f>'متابعة 3 '!V20</f>
        <v>#DIV/0!</v>
      </c>
      <c r="E118" s="226" t="e">
        <f>'متابعة 3 '!X20</f>
        <v>#DIV/0!</v>
      </c>
      <c r="F118" s="402"/>
      <c r="G118" s="403"/>
      <c r="H118" s="404"/>
    </row>
    <row r="119" spans="1:8" ht="17.100000000000001" customHeight="1" thickTop="1" thickBot="1">
      <c r="A119" s="221"/>
      <c r="B119" s="224">
        <v>14</v>
      </c>
      <c r="C119" s="225">
        <f>بيانات!C24</f>
        <v>0</v>
      </c>
      <c r="D119" s="226" t="e">
        <f>'متابعة 3 '!V21</f>
        <v>#DIV/0!</v>
      </c>
      <c r="E119" s="226" t="e">
        <f>'متابعة 3 '!X21</f>
        <v>#DIV/0!</v>
      </c>
      <c r="F119" s="402"/>
      <c r="G119" s="403"/>
      <c r="H119" s="404"/>
    </row>
    <row r="120" spans="1:8" ht="17.100000000000001" customHeight="1" thickTop="1" thickBot="1">
      <c r="A120" s="221"/>
      <c r="B120" s="224">
        <v>15</v>
      </c>
      <c r="C120" s="225">
        <f>بيانات!C25</f>
        <v>0</v>
      </c>
      <c r="D120" s="226" t="e">
        <f>'متابعة 3 '!V22</f>
        <v>#DIV/0!</v>
      </c>
      <c r="E120" s="226" t="e">
        <f>'متابعة 3 '!X22</f>
        <v>#DIV/0!</v>
      </c>
      <c r="F120" s="402"/>
      <c r="G120" s="403"/>
      <c r="H120" s="404"/>
    </row>
    <row r="121" spans="1:8" ht="17.100000000000001" customHeight="1" thickTop="1" thickBot="1">
      <c r="A121" s="221"/>
      <c r="B121" s="224">
        <v>16</v>
      </c>
      <c r="C121" s="225">
        <f>بيانات!C26</f>
        <v>0</v>
      </c>
      <c r="D121" s="226" t="e">
        <f>'متابعة 3 '!V23</f>
        <v>#DIV/0!</v>
      </c>
      <c r="E121" s="226" t="e">
        <f>'متابعة 3 '!X23</f>
        <v>#DIV/0!</v>
      </c>
      <c r="F121" s="402"/>
      <c r="G121" s="403"/>
      <c r="H121" s="404"/>
    </row>
    <row r="122" spans="1:8" ht="17.100000000000001" customHeight="1" thickTop="1" thickBot="1">
      <c r="A122" s="221"/>
      <c r="B122" s="224">
        <v>17</v>
      </c>
      <c r="C122" s="225">
        <f>بيانات!C27</f>
        <v>0</v>
      </c>
      <c r="D122" s="226" t="e">
        <f>'متابعة 3 '!V24</f>
        <v>#DIV/0!</v>
      </c>
      <c r="E122" s="226" t="e">
        <f>'متابعة 3 '!X24</f>
        <v>#DIV/0!</v>
      </c>
      <c r="F122" s="402"/>
      <c r="G122" s="403"/>
      <c r="H122" s="404"/>
    </row>
    <row r="123" spans="1:8" ht="17.100000000000001" customHeight="1" thickTop="1" thickBot="1">
      <c r="A123" s="221"/>
      <c r="B123" s="224">
        <v>18</v>
      </c>
      <c r="C123" s="225">
        <f>بيانات!C28</f>
        <v>0</v>
      </c>
      <c r="D123" s="226" t="e">
        <f>'متابعة 3 '!V25</f>
        <v>#DIV/0!</v>
      </c>
      <c r="E123" s="226" t="e">
        <f>'متابعة 3 '!X25</f>
        <v>#DIV/0!</v>
      </c>
      <c r="F123" s="402"/>
      <c r="G123" s="403"/>
      <c r="H123" s="404"/>
    </row>
    <row r="124" spans="1:8" ht="17.100000000000001" customHeight="1" thickTop="1" thickBot="1">
      <c r="A124" s="221"/>
      <c r="B124" s="224">
        <v>19</v>
      </c>
      <c r="C124" s="225">
        <f>بيانات!C29</f>
        <v>0</v>
      </c>
      <c r="D124" s="226" t="e">
        <f>'متابعة 3 '!V26</f>
        <v>#DIV/0!</v>
      </c>
      <c r="E124" s="226" t="e">
        <f>'متابعة 3 '!X26</f>
        <v>#DIV/0!</v>
      </c>
      <c r="F124" s="402"/>
      <c r="G124" s="403"/>
      <c r="H124" s="404"/>
    </row>
    <row r="125" spans="1:8" ht="17.100000000000001" customHeight="1" thickTop="1" thickBot="1">
      <c r="A125" s="221"/>
      <c r="B125" s="224">
        <v>20</v>
      </c>
      <c r="C125" s="225">
        <f>بيانات!C30</f>
        <v>0</v>
      </c>
      <c r="D125" s="226" t="e">
        <f>'متابعة 3 '!V27</f>
        <v>#DIV/0!</v>
      </c>
      <c r="E125" s="226" t="e">
        <f>'متابعة 3 '!X27</f>
        <v>#DIV/0!</v>
      </c>
      <c r="F125" s="402"/>
      <c r="G125" s="403"/>
      <c r="H125" s="404"/>
    </row>
    <row r="126" spans="1:8" ht="17.100000000000001" customHeight="1" thickTop="1" thickBot="1">
      <c r="A126" s="221"/>
      <c r="B126" s="224">
        <v>21</v>
      </c>
      <c r="C126" s="225">
        <f>بيانات!C31</f>
        <v>0</v>
      </c>
      <c r="D126" s="226" t="e">
        <f>'متابعة 3 '!V28</f>
        <v>#DIV/0!</v>
      </c>
      <c r="E126" s="226" t="e">
        <f>'متابعة 3 '!X28</f>
        <v>#DIV/0!</v>
      </c>
      <c r="F126" s="402"/>
      <c r="G126" s="403"/>
      <c r="H126" s="404"/>
    </row>
    <row r="127" spans="1:8" ht="17.100000000000001" customHeight="1" thickTop="1" thickBot="1">
      <c r="A127" s="221"/>
      <c r="B127" s="224">
        <v>22</v>
      </c>
      <c r="C127" s="225">
        <f>بيانات!C32</f>
        <v>0</v>
      </c>
      <c r="D127" s="226" t="e">
        <f>'متابعة 3 '!V29</f>
        <v>#DIV/0!</v>
      </c>
      <c r="E127" s="226" t="e">
        <f>'متابعة 3 '!X29</f>
        <v>#DIV/0!</v>
      </c>
      <c r="F127" s="402"/>
      <c r="G127" s="403"/>
      <c r="H127" s="404"/>
    </row>
    <row r="128" spans="1:8" ht="17.100000000000001" customHeight="1" thickTop="1" thickBot="1">
      <c r="A128" s="221"/>
      <c r="B128" s="224">
        <v>23</v>
      </c>
      <c r="C128" s="225">
        <f>بيانات!C33</f>
        <v>0</v>
      </c>
      <c r="D128" s="226" t="e">
        <f>'متابعة 3 '!V30</f>
        <v>#DIV/0!</v>
      </c>
      <c r="E128" s="226" t="e">
        <f>'متابعة 3 '!X30</f>
        <v>#DIV/0!</v>
      </c>
      <c r="F128" s="402"/>
      <c r="G128" s="403"/>
      <c r="H128" s="404"/>
    </row>
    <row r="129" spans="1:8" ht="17.100000000000001" customHeight="1" thickTop="1" thickBot="1">
      <c r="A129" s="221"/>
      <c r="B129" s="224">
        <v>24</v>
      </c>
      <c r="C129" s="225">
        <f>بيانات!C34</f>
        <v>0</v>
      </c>
      <c r="D129" s="226" t="e">
        <f>'متابعة 3 '!V31</f>
        <v>#DIV/0!</v>
      </c>
      <c r="E129" s="226" t="e">
        <f>'متابعة 3 '!X31</f>
        <v>#DIV/0!</v>
      </c>
      <c r="F129" s="402"/>
      <c r="G129" s="403"/>
      <c r="H129" s="404"/>
    </row>
    <row r="130" spans="1:8" ht="17.100000000000001" customHeight="1" thickTop="1" thickBot="1">
      <c r="A130" s="221"/>
      <c r="B130" s="224">
        <v>25</v>
      </c>
      <c r="C130" s="225">
        <f>بيانات!C35</f>
        <v>0</v>
      </c>
      <c r="D130" s="226" t="e">
        <f>'متابعة 3 '!V32</f>
        <v>#DIV/0!</v>
      </c>
      <c r="E130" s="226" t="e">
        <f>'متابعة 3 '!X32</f>
        <v>#DIV/0!</v>
      </c>
      <c r="F130" s="402"/>
      <c r="G130" s="403"/>
      <c r="H130" s="404"/>
    </row>
    <row r="131" spans="1:8" ht="17.100000000000001" customHeight="1" thickTop="1" thickBot="1">
      <c r="A131" s="221"/>
      <c r="B131" s="224">
        <v>26</v>
      </c>
      <c r="C131" s="225">
        <f>بيانات!C36</f>
        <v>0</v>
      </c>
      <c r="D131" s="226" t="e">
        <f>'متابعة 3 '!V33</f>
        <v>#DIV/0!</v>
      </c>
      <c r="E131" s="226" t="e">
        <f>'متابعة 3 '!X33</f>
        <v>#DIV/0!</v>
      </c>
      <c r="F131" s="402"/>
      <c r="G131" s="403"/>
      <c r="H131" s="404"/>
    </row>
    <row r="132" spans="1:8" ht="17.100000000000001" customHeight="1" thickTop="1" thickBot="1">
      <c r="A132" s="221"/>
      <c r="B132" s="224">
        <v>27</v>
      </c>
      <c r="C132" s="225">
        <f>بيانات!C37</f>
        <v>0</v>
      </c>
      <c r="D132" s="226" t="e">
        <f>'متابعة 3 '!V34</f>
        <v>#DIV/0!</v>
      </c>
      <c r="E132" s="226" t="e">
        <f>'متابعة 3 '!X34</f>
        <v>#DIV/0!</v>
      </c>
      <c r="F132" s="402"/>
      <c r="G132" s="403"/>
      <c r="H132" s="404"/>
    </row>
    <row r="133" spans="1:8" ht="17.100000000000001" customHeight="1" thickTop="1" thickBot="1">
      <c r="A133" s="221"/>
      <c r="B133" s="224">
        <v>28</v>
      </c>
      <c r="C133" s="225">
        <f>بيانات!C38</f>
        <v>0</v>
      </c>
      <c r="D133" s="226" t="e">
        <f>'متابعة 3 '!V35</f>
        <v>#DIV/0!</v>
      </c>
      <c r="E133" s="226" t="e">
        <f>'متابعة 3 '!X35</f>
        <v>#DIV/0!</v>
      </c>
      <c r="F133" s="402"/>
      <c r="G133" s="403"/>
      <c r="H133" s="404"/>
    </row>
    <row r="134" spans="1:8" ht="17.100000000000001" customHeight="1" thickTop="1" thickBot="1">
      <c r="A134" s="221"/>
      <c r="B134" s="224">
        <v>29</v>
      </c>
      <c r="C134" s="225">
        <f>بيانات!C39</f>
        <v>0</v>
      </c>
      <c r="D134" s="226" t="e">
        <f>'متابعة 3 '!V36</f>
        <v>#DIV/0!</v>
      </c>
      <c r="E134" s="226" t="e">
        <f>'متابعة 3 '!X36</f>
        <v>#DIV/0!</v>
      </c>
      <c r="F134" s="402"/>
      <c r="G134" s="403"/>
      <c r="H134" s="404"/>
    </row>
    <row r="135" spans="1:8" ht="17.100000000000001" customHeight="1" thickTop="1" thickBot="1">
      <c r="A135" s="221"/>
      <c r="B135" s="224">
        <v>30</v>
      </c>
      <c r="C135" s="225">
        <f>بيانات!C40</f>
        <v>0</v>
      </c>
      <c r="D135" s="226" t="e">
        <f>'متابعة 3 '!V37</f>
        <v>#DIV/0!</v>
      </c>
      <c r="E135" s="226" t="e">
        <f>'متابعة 3 '!X37</f>
        <v>#DIV/0!</v>
      </c>
      <c r="F135" s="402"/>
      <c r="G135" s="403"/>
      <c r="H135" s="404"/>
    </row>
    <row r="136" spans="1:8" ht="17.100000000000001" customHeight="1" thickTop="1" thickBot="1">
      <c r="A136" s="221"/>
      <c r="B136" s="224">
        <v>31</v>
      </c>
      <c r="C136" s="225">
        <f>بيانات!C41</f>
        <v>0</v>
      </c>
      <c r="D136" s="226" t="e">
        <f>'متابعة 3 '!V38</f>
        <v>#DIV/0!</v>
      </c>
      <c r="E136" s="226" t="e">
        <f>'متابعة 3 '!X38</f>
        <v>#DIV/0!</v>
      </c>
      <c r="F136" s="402"/>
      <c r="G136" s="403"/>
      <c r="H136" s="404"/>
    </row>
    <row r="137" spans="1:8" ht="17.100000000000001" customHeight="1" thickTop="1" thickBot="1">
      <c r="A137" s="221"/>
      <c r="B137" s="224">
        <v>32</v>
      </c>
      <c r="C137" s="225">
        <f>بيانات!C42</f>
        <v>0</v>
      </c>
      <c r="D137" s="226" t="e">
        <f>'متابعة 3 '!V39</f>
        <v>#DIV/0!</v>
      </c>
      <c r="E137" s="226" t="e">
        <f>'متابعة 3 '!X39</f>
        <v>#DIV/0!</v>
      </c>
      <c r="F137" s="402"/>
      <c r="G137" s="403"/>
      <c r="H137" s="404"/>
    </row>
    <row r="138" spans="1:8" ht="17.100000000000001" customHeight="1" thickTop="1" thickBot="1">
      <c r="A138" s="221"/>
      <c r="B138" s="224">
        <v>33</v>
      </c>
      <c r="C138" s="225">
        <f>بيانات!C43</f>
        <v>0</v>
      </c>
      <c r="D138" s="226" t="e">
        <f>'متابعة 3 '!V40</f>
        <v>#DIV/0!</v>
      </c>
      <c r="E138" s="226" t="e">
        <f>'متابعة 3 '!X40</f>
        <v>#DIV/0!</v>
      </c>
      <c r="F138" s="402"/>
      <c r="G138" s="403"/>
      <c r="H138" s="404"/>
    </row>
    <row r="139" spans="1:8" ht="17.25" thickTop="1" thickBot="1">
      <c r="A139" s="221"/>
      <c r="B139" s="223"/>
      <c r="C139" s="223"/>
      <c r="D139" s="221"/>
      <c r="E139" s="221"/>
      <c r="F139" s="221"/>
      <c r="G139" s="221"/>
      <c r="H139" s="223"/>
    </row>
    <row r="140" spans="1:8" ht="16.5" thickBot="1">
      <c r="A140" s="221"/>
      <c r="B140" s="405"/>
      <c r="C140" s="405"/>
      <c r="D140" s="405"/>
      <c r="E140" s="406" t="s">
        <v>98</v>
      </c>
      <c r="F140" s="407"/>
      <c r="G140" s="407"/>
      <c r="H140" s="408"/>
    </row>
    <row r="141" spans="1:8" ht="16.5" thickBot="1">
      <c r="A141" s="221"/>
      <c r="B141" s="242"/>
      <c r="C141" s="15"/>
      <c r="D141" s="15"/>
      <c r="E141" s="227" t="s">
        <v>99</v>
      </c>
      <c r="F141" s="227">
        <f xml:space="preserve"> COUNTIF(E106:E138,"ممتاز")</f>
        <v>0</v>
      </c>
      <c r="G141" s="409" t="s">
        <v>108</v>
      </c>
      <c r="H141" s="410"/>
    </row>
    <row r="142" spans="1:8" ht="16.5" thickBot="1">
      <c r="A142" s="221"/>
      <c r="B142" s="242"/>
      <c r="C142" s="15"/>
      <c r="D142" s="15"/>
      <c r="E142" s="227" t="s">
        <v>101</v>
      </c>
      <c r="F142" s="227">
        <f xml:space="preserve"> COUNTIF(E106:E138,"جيد")</f>
        <v>0</v>
      </c>
      <c r="G142" s="240" t="s">
        <v>106</v>
      </c>
      <c r="H142" s="227">
        <f t="array" ref="H142">MIN(IF(ISERROR(D106:D138),"",D106:D138))</f>
        <v>0</v>
      </c>
    </row>
    <row r="143" spans="1:8" ht="16.5" thickBot="1">
      <c r="A143" s="221"/>
      <c r="B143" s="243"/>
      <c r="C143" s="241"/>
      <c r="D143" s="15"/>
      <c r="E143" s="227" t="s">
        <v>100</v>
      </c>
      <c r="F143" s="227">
        <f xml:space="preserve"> COUNTIF(E106:E138,"جيد جدا")</f>
        <v>0</v>
      </c>
      <c r="G143" s="240" t="s">
        <v>107</v>
      </c>
      <c r="H143" s="227">
        <f t="array" ref="H143">MAX(IF(ISERROR(D106:D138),"",D106:D138))</f>
        <v>0</v>
      </c>
    </row>
    <row r="144" spans="1:8" ht="16.5" thickBot="1">
      <c r="A144" s="221"/>
      <c r="B144" s="243"/>
      <c r="C144" s="15"/>
      <c r="D144" s="15"/>
      <c r="E144" s="227" t="s">
        <v>102</v>
      </c>
      <c r="F144" s="227">
        <f xml:space="preserve"> COUNTIF(E106:E138,"مقبول")</f>
        <v>0</v>
      </c>
      <c r="G144" s="221"/>
      <c r="H144" s="221"/>
    </row>
    <row r="145" spans="1:8" ht="16.5" thickBot="1">
      <c r="A145" s="221"/>
      <c r="B145" s="243"/>
      <c r="C145" s="15"/>
      <c r="D145" s="15"/>
      <c r="E145" s="227" t="s">
        <v>103</v>
      </c>
      <c r="F145" s="227">
        <f xml:space="preserve"> COUNTIF(E106:E138,"ضعيف")</f>
        <v>0</v>
      </c>
      <c r="G145" s="221"/>
      <c r="H145" s="221"/>
    </row>
    <row r="146" spans="1:8">
      <c r="A146" s="221"/>
      <c r="B146" s="221"/>
      <c r="C146" s="221"/>
      <c r="D146" s="221"/>
      <c r="E146" s="221"/>
      <c r="F146" s="221"/>
      <c r="G146" s="221"/>
      <c r="H146" s="221"/>
    </row>
    <row r="147" spans="1:8" ht="18">
      <c r="A147" s="221"/>
      <c r="B147" s="221"/>
      <c r="C147" s="221"/>
      <c r="D147" s="221"/>
      <c r="E147" s="411" t="s">
        <v>109</v>
      </c>
      <c r="F147" s="411"/>
      <c r="G147" s="405">
        <f>بيانات!D8</f>
        <v>0</v>
      </c>
      <c r="H147" s="405"/>
    </row>
    <row r="148" spans="1:8">
      <c r="A148" s="221"/>
      <c r="B148" s="221"/>
      <c r="C148" s="221"/>
      <c r="D148" s="221"/>
      <c r="E148" s="221"/>
      <c r="F148" s="221"/>
      <c r="G148" s="221"/>
      <c r="H148" s="221"/>
    </row>
    <row r="149" spans="1:8"/>
    <row r="150" spans="1:8"/>
  </sheetData>
  <sheetProtection selectLockedCells="1" selectUnlockedCells="1"/>
  <mergeCells count="132">
    <mergeCell ref="F25:H25"/>
    <mergeCell ref="F26:H26"/>
    <mergeCell ref="F27:H27"/>
    <mergeCell ref="F28:H28"/>
    <mergeCell ref="F29:H29"/>
    <mergeCell ref="F30:H30"/>
    <mergeCell ref="F31:H31"/>
    <mergeCell ref="F32:H32"/>
    <mergeCell ref="F33:H33"/>
    <mergeCell ref="F16:H16"/>
    <mergeCell ref="F17:H17"/>
    <mergeCell ref="F18:H18"/>
    <mergeCell ref="F19:H19"/>
    <mergeCell ref="F20:H20"/>
    <mergeCell ref="F21:H21"/>
    <mergeCell ref="F22:H22"/>
    <mergeCell ref="F23:H23"/>
    <mergeCell ref="F24:H24"/>
    <mergeCell ref="G141:H141"/>
    <mergeCell ref="E147:F147"/>
    <mergeCell ref="G147:H147"/>
    <mergeCell ref="B140:D140"/>
    <mergeCell ref="E140:H140"/>
    <mergeCell ref="F135:H135"/>
    <mergeCell ref="F136:H136"/>
    <mergeCell ref="F137:H137"/>
    <mergeCell ref="F138:H138"/>
    <mergeCell ref="F134:H13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07:H107"/>
    <mergeCell ref="F108:H108"/>
    <mergeCell ref="F109:H109"/>
    <mergeCell ref="F110:H110"/>
    <mergeCell ref="F111:H111"/>
    <mergeCell ref="F112:H112"/>
    <mergeCell ref="F113:H113"/>
    <mergeCell ref="F114:H114"/>
    <mergeCell ref="B100:H100"/>
    <mergeCell ref="B101:C101"/>
    <mergeCell ref="B102:C102"/>
    <mergeCell ref="B103:C103"/>
    <mergeCell ref="B104:F104"/>
    <mergeCell ref="F105:H105"/>
    <mergeCell ref="F106:H106"/>
    <mergeCell ref="B1:H1"/>
    <mergeCell ref="B5:F5"/>
    <mergeCell ref="B55:F55"/>
    <mergeCell ref="B2:C2"/>
    <mergeCell ref="B3:C3"/>
    <mergeCell ref="B4:C4"/>
    <mergeCell ref="F6:H6"/>
    <mergeCell ref="F7:H7"/>
    <mergeCell ref="F8:H8"/>
    <mergeCell ref="F9:H9"/>
    <mergeCell ref="F10:H10"/>
    <mergeCell ref="F11:H11"/>
    <mergeCell ref="F12:H12"/>
    <mergeCell ref="F13:H13"/>
    <mergeCell ref="F14:H14"/>
    <mergeCell ref="F15:H15"/>
    <mergeCell ref="E41:H41"/>
    <mergeCell ref="B41:D41"/>
    <mergeCell ref="F34:H34"/>
    <mergeCell ref="F35:H35"/>
    <mergeCell ref="F36:H36"/>
    <mergeCell ref="F37:H37"/>
    <mergeCell ref="F38:H38"/>
    <mergeCell ref="F39:H39"/>
    <mergeCell ref="G42:H42"/>
    <mergeCell ref="E49:F49"/>
    <mergeCell ref="G49:H49"/>
    <mergeCell ref="B51:H51"/>
    <mergeCell ref="B52:C52"/>
    <mergeCell ref="B53:C53"/>
    <mergeCell ref="B54:C54"/>
    <mergeCell ref="F56:H56"/>
    <mergeCell ref="F57:H57"/>
    <mergeCell ref="F58:H58"/>
    <mergeCell ref="F59:H59"/>
    <mergeCell ref="F60:H60"/>
    <mergeCell ref="F61:H61"/>
    <mergeCell ref="F62:H62"/>
    <mergeCell ref="F63:H63"/>
    <mergeCell ref="F73:H73"/>
    <mergeCell ref="F74:H74"/>
    <mergeCell ref="F75:H75"/>
    <mergeCell ref="F64:H64"/>
    <mergeCell ref="F65:H65"/>
    <mergeCell ref="F66:H66"/>
    <mergeCell ref="F67:H67"/>
    <mergeCell ref="F68:H68"/>
    <mergeCell ref="F69:H69"/>
    <mergeCell ref="F70:H70"/>
    <mergeCell ref="F71:H71"/>
    <mergeCell ref="F72:H72"/>
    <mergeCell ref="F76:H76"/>
    <mergeCell ref="B91:D91"/>
    <mergeCell ref="E91:H91"/>
    <mergeCell ref="G92:H92"/>
    <mergeCell ref="E98:F98"/>
    <mergeCell ref="G98:H98"/>
    <mergeCell ref="F77:H77"/>
    <mergeCell ref="F78:H78"/>
    <mergeCell ref="F79:H79"/>
    <mergeCell ref="F80:H80"/>
    <mergeCell ref="F81:H81"/>
    <mergeCell ref="F82:H82"/>
    <mergeCell ref="F83:H83"/>
    <mergeCell ref="F84:H84"/>
    <mergeCell ref="F85:H85"/>
    <mergeCell ref="F86:H86"/>
    <mergeCell ref="F87:H87"/>
    <mergeCell ref="F88:H88"/>
    <mergeCell ref="F89:H89"/>
  </mergeCells>
  <conditionalFormatting sqref="D7:F39 D57:F89 D106:F138">
    <cfRule type="cellIs" dxfId="0" priority="3" operator="greaterThan">
      <formula>0</formula>
    </cfRule>
  </conditionalFormatting>
  <pageMargins left="0.23622047244094491" right="0.39370078740157483" top="0.31496062992125984" bottom="0.23622047244094491" header="0.31496062992125984" footer="0.19685039370078741"/>
  <pageSetup paperSize="9" scale="98"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9</vt:i4>
      </vt:variant>
    </vt:vector>
  </HeadingPairs>
  <TitlesOfParts>
    <vt:vector size="9" baseType="lpstr">
      <vt:lpstr>بيانات</vt:lpstr>
      <vt:lpstr>متابعة 1</vt:lpstr>
      <vt:lpstr>التقرير (1)</vt:lpstr>
      <vt:lpstr>متابعة 2</vt:lpstr>
      <vt:lpstr>التقرير (2)</vt:lpstr>
      <vt:lpstr>متابعة 3 </vt:lpstr>
      <vt:lpstr>التقرير (3)</vt:lpstr>
      <vt:lpstr>الوحدات</vt:lpstr>
      <vt:lpstr>للرصد</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عبد الكريم السعدون</dc:creator>
  <cp:lastModifiedBy>yahya</cp:lastModifiedBy>
  <cp:lastPrinted>2011-06-08T05:38:28Z</cp:lastPrinted>
  <dcterms:created xsi:type="dcterms:W3CDTF">2010-10-08T14:21:17Z</dcterms:created>
  <dcterms:modified xsi:type="dcterms:W3CDTF">2011-09-23T21:09:48Z</dcterms:modified>
</cp:coreProperties>
</file>

<file path=docProps/custom.xml><?xml version="1.0" encoding="utf-8"?>
<Properties xmlns="http://schemas.openxmlformats.org/officeDocument/2006/custom-properties" xmlns:vt="http://schemas.openxmlformats.org/officeDocument/2006/docPropsVTypes">
  <property fmtid="{64440492-4C8B-11D1-8B70-080036B11A03}" pid="4">
    <vt:lpwstr>مجمع الأمير سلطان</vt:lpwstr>
  </property>
</Properties>
</file>